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20610" windowHeight="11640" activeTab="1"/>
  </bookViews>
  <sheets>
    <sheet name="Информация о Чемпионате" sheetId="8" r:id="rId1"/>
    <sheet name="Общая инфраструктура" sheetId="4" r:id="rId2"/>
    <sheet name="Рабочее место конкурсантов" sheetId="1" r:id="rId3"/>
    <sheet name="Расходные материалы" sheetId="5" r:id="rId4"/>
    <sheet name="Личный инструмент участника" sheetId="7" r:id="rId5"/>
  </sheets>
  <calcPr calcId="124519"/>
</workbook>
</file>

<file path=xl/calcChain.xml><?xml version="1.0" encoding="utf-8"?>
<calcChain xmlns="http://schemas.openxmlformats.org/spreadsheetml/2006/main">
  <c r="C9" i="1"/>
  <c r="C9" i="4"/>
  <c r="G58" i="1"/>
  <c r="G57"/>
  <c r="G56"/>
  <c r="A5" i="7" l="1"/>
  <c r="A3"/>
  <c r="C15" i="5"/>
  <c r="C14"/>
  <c r="C13"/>
  <c r="C12"/>
  <c r="C10"/>
  <c r="C9"/>
  <c r="C7"/>
  <c r="A5"/>
  <c r="A3"/>
  <c r="C15" i="1"/>
  <c r="C14"/>
  <c r="C13"/>
  <c r="C12"/>
  <c r="C10"/>
  <c r="C7"/>
  <c r="A5"/>
  <c r="A3"/>
  <c r="A3" i="4"/>
  <c r="A5"/>
  <c r="C7"/>
  <c r="C12"/>
  <c r="C10"/>
  <c r="C14"/>
  <c r="C15"/>
  <c r="G63" l="1"/>
  <c r="G64"/>
  <c r="G65"/>
  <c r="G66"/>
  <c r="G67"/>
  <c r="G68"/>
  <c r="G69"/>
  <c r="G70"/>
  <c r="G71"/>
  <c r="G72"/>
  <c r="G73"/>
  <c r="G74"/>
  <c r="G75"/>
  <c r="G76"/>
  <c r="G77"/>
  <c r="G81"/>
  <c r="G80"/>
</calcChain>
</file>

<file path=xl/sharedStrings.xml><?xml version="1.0" encoding="utf-8"?>
<sst xmlns="http://schemas.openxmlformats.org/spreadsheetml/2006/main" count="570" uniqueCount="233">
  <si>
    <t>Перчатки</t>
  </si>
  <si>
    <t>Охрана труда</t>
  </si>
  <si>
    <t>Кулер 19 л (холодная/горячая вода)</t>
  </si>
  <si>
    <t>Огнетушитель</t>
  </si>
  <si>
    <t>Аптечка</t>
  </si>
  <si>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</si>
  <si>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</si>
  <si>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</si>
  <si>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</si>
  <si>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</si>
  <si>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</si>
  <si>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</si>
  <si>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</si>
  <si>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>Мебель</t>
  </si>
  <si>
    <t>Офисный стол</t>
  </si>
  <si>
    <t>Расходные материалы</t>
  </si>
  <si>
    <t>Оборудование IT</t>
  </si>
  <si>
    <t>Ноутбук</t>
  </si>
  <si>
    <t xml:space="preserve">Интернет : Подключение  ноутбуков к беспроводному интернету (с возможностью подключения к проводному интернету) 	</t>
  </si>
  <si>
    <t xml:space="preserve">Требования к обеспечению зоны (коммуникации, площадь, сети, количество рабочих мест и др.): </t>
  </si>
  <si>
    <t>ПО</t>
  </si>
  <si>
    <t>Оборудование</t>
  </si>
  <si>
    <t>Стул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</si>
  <si>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</si>
  <si>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</si>
  <si>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Мусорная корзина</t>
  </si>
  <si>
    <t>Рабочее место Конкурсанта (основное оборудование, вспомогательное оборудование, инструмент (по количеству рабочих мест)</t>
  </si>
  <si>
    <t>Инструмент</t>
  </si>
  <si>
    <t>Рабочее место Конкурсанта (расходные материалы по количеству конкурсантов)</t>
  </si>
  <si>
    <t>Расходные материалы на всех конкурсантов и экспертов</t>
  </si>
  <si>
    <t>Личный инструмент конкурсанта</t>
  </si>
  <si>
    <t xml:space="preserve">Примечание </t>
  </si>
  <si>
    <t>критически важные характеристики позиции отсутствуют</t>
  </si>
  <si>
    <t>Мышь для компьютера оптическая</t>
  </si>
  <si>
    <t>МФУ</t>
  </si>
  <si>
    <t>Подведение/ отведение ГХВС (при необходимости) : не требуется</t>
  </si>
  <si>
    <t>Подведение сжатого воздуха (при необходимости): не требуется</t>
  </si>
  <si>
    <t xml:space="preserve">Стул </t>
  </si>
  <si>
    <t>Запираемый шкафчик</t>
  </si>
  <si>
    <t>4 ножки, без подлокотников</t>
  </si>
  <si>
    <t>Core i7/ DDR4 2666 mHz 32 GB/ SSD 1Tb/ видеокарта RTX 2070 8GB</t>
  </si>
  <si>
    <t xml:space="preserve">Монитор </t>
  </si>
  <si>
    <t>не менее 24"</t>
  </si>
  <si>
    <t>Мышь для компьютера</t>
  </si>
  <si>
    <t>Клавиатура</t>
  </si>
  <si>
    <t>Сетевой удлинитель (на 5 розеток)</t>
  </si>
  <si>
    <t>Операционная система</t>
  </si>
  <si>
    <t>Программное обеспечение для просмотра изображений</t>
  </si>
  <si>
    <t>Медиапроигрыватель</t>
  </si>
  <si>
    <t>Программное обеспечение для просмотра файлов в формате .pdf</t>
  </si>
  <si>
    <t>Интернет-браузер</t>
  </si>
  <si>
    <t>Пакет офисных программ</t>
  </si>
  <si>
    <t>Программное обеспечение для сканирования</t>
  </si>
  <si>
    <t xml:space="preserve">Операционная система должна обеспечить:
- Работоспособность всего программного обеспечения необходимого для выполнения конкурсного задания в полном объёме
- Стабильное и бесперебойное подключение ПК участника к сети Ethernet
</t>
  </si>
  <si>
    <t>Складское помещение НЕ ТРЕБУЕТСЯ</t>
  </si>
  <si>
    <t>Бумага А4</t>
  </si>
  <si>
    <t>Ручка шариковая</t>
  </si>
  <si>
    <t>Степлер со скобами</t>
  </si>
  <si>
    <t>24/6</t>
  </si>
  <si>
    <t>Скрепки канцелярские</t>
  </si>
  <si>
    <t>Файлы А4</t>
  </si>
  <si>
    <t>Ножницы</t>
  </si>
  <si>
    <t>Линейка</t>
  </si>
  <si>
    <t>не менее 30 см</t>
  </si>
  <si>
    <t xml:space="preserve">Простой карандаш </t>
  </si>
  <si>
    <t>Точилка для карандашей</t>
  </si>
  <si>
    <t>Нож канцелярский</t>
  </si>
  <si>
    <t>Сигнальная лента</t>
  </si>
  <si>
    <t>пачка 500 листов</t>
  </si>
  <si>
    <t>Общая зона конкурсной площадки (оборудование, инструмент, мебель)</t>
  </si>
  <si>
    <t>Комната Конкурсантов (оборудование, инструмент, мебель) (по количеству конкурсантов)</t>
  </si>
  <si>
    <t>Комната Экспертов (включая комнату Главного эксперта) (оборудование, инструмент, мебель) (по количеству экспертов)</t>
  </si>
  <si>
    <t xml:space="preserve">Количество конкурсантов (команд): </t>
  </si>
  <si>
    <t xml:space="preserve">Количество рабочих мест: </t>
  </si>
  <si>
    <t>Субъект РФ</t>
  </si>
  <si>
    <t>Компетенция</t>
  </si>
  <si>
    <t>Даты проведения</t>
  </si>
  <si>
    <t>Главный эксперт</t>
  </si>
  <si>
    <t>Телефон ГЭ</t>
  </si>
  <si>
    <t>Технический эксперт</t>
  </si>
  <si>
    <t>Телефон ТЭ</t>
  </si>
  <si>
    <t>Количество конкурсантов (команд)</t>
  </si>
  <si>
    <t>Количество рабочих мест</t>
  </si>
  <si>
    <t>Электронная почта ГЭ</t>
  </si>
  <si>
    <t>Электронная почта ТЭ</t>
  </si>
  <si>
    <t>Базовая организация расположения конкурсной площадки</t>
  </si>
  <si>
    <r>
      <t>Адрес базовой организации:</t>
    </r>
    <r>
      <rPr>
        <b/>
        <sz val="12"/>
        <color rgb="FFFF0000"/>
        <rFont val="Times New Roman"/>
        <family val="1"/>
        <charset val="204"/>
      </rPr>
      <t xml:space="preserve"> </t>
    </r>
  </si>
  <si>
    <t xml:space="preserve">Даты проведения: </t>
  </si>
  <si>
    <t xml:space="preserve">Технический эксперт: </t>
  </si>
  <si>
    <r>
      <t>Главный эксперт:</t>
    </r>
    <r>
      <rPr>
        <b/>
        <sz val="12"/>
        <color rgb="FFFF0000"/>
        <rFont val="Times New Roman"/>
        <family val="1"/>
        <charset val="204"/>
      </rPr>
      <t xml:space="preserve"> </t>
    </r>
  </si>
  <si>
    <t>Субъект Российской Федерации:</t>
  </si>
  <si>
    <r>
      <t xml:space="preserve">Подведение сжатого воздуха (при необходимости): </t>
    </r>
    <r>
      <rPr>
        <sz val="11"/>
        <color theme="1"/>
        <rFont val="Times New Roman"/>
        <family val="1"/>
        <charset val="204"/>
      </rPr>
      <t>не требуется</t>
    </r>
  </si>
  <si>
    <t>Базовая организация расположения конкурсной площадки:</t>
  </si>
  <si>
    <t>Инфраструктурный лист для оснащения конкурсной площадки</t>
  </si>
  <si>
    <t>по компетенции</t>
  </si>
  <si>
    <t>Наименование этапа Чемпионата</t>
  </si>
  <si>
    <t>Адрес конкурсной площадки</t>
  </si>
  <si>
    <t>Инженерия лесопользования и лесовосстановления</t>
  </si>
  <si>
    <t>Региональный этап</t>
  </si>
  <si>
    <t>Шкаф для одежды или вешалка (штанга на колёсах)</t>
  </si>
  <si>
    <t>Size - 54х42х77 cm
Extra details - 4 ножки, без подлокотников</t>
  </si>
  <si>
    <t>на формат А-4</t>
  </si>
  <si>
    <t>Компьютер/ноутбук</t>
  </si>
  <si>
    <t>Диагональ экрана: 15.6"
Разрешение экрана: Full HD (1920x1080)
Объем оперативной памяти: 8 ГБ
Частота оперативной памяти: 3200 МГц
Максимальный объем памяти: 36 ГБ                                        Веб-камера: 1 Мп (720p)
Встроенный микрофон: есть                                                     WI-FI: есть                                                                        Bluetooth: есть</t>
  </si>
  <si>
    <t>Многофункциональное устройство (принтер, сканер, копир)</t>
  </si>
  <si>
    <t xml:space="preserve">Тип печати: черно-белая и цветная. Максимальный формат: А4. </t>
  </si>
  <si>
    <t xml:space="preserve">Буссоль </t>
  </si>
  <si>
    <t>Диапазон измерения магнитных азимутов и углов от 0 до 360;
Диапазон измерения румбов в каждой четверти от 0 до 90</t>
  </si>
  <si>
    <t>Штатив</t>
  </si>
  <si>
    <t>критически важные харакеристики позиции отсутствуют</t>
  </si>
  <si>
    <t>Навигатор</t>
  </si>
  <si>
    <t>Размер 5.4 x 10.3 x 3.3 см. Вес 142 гр
Экран 3.6 x 4.3 см, 128 х 240 пикселей</t>
  </si>
  <si>
    <t>Мерная лента/лазерный дальномер</t>
  </si>
  <si>
    <t>Длина ленты 50 м.   
Ширина ленты 12.5 мм.</t>
  </si>
  <si>
    <t>Лопата</t>
  </si>
  <si>
    <t>Лопата из нержавеющей стали</t>
  </si>
  <si>
    <t>Возрастной бурав</t>
  </si>
  <si>
    <t>Длиной 100-500 мм, диаметром 4,3 мм., двух видов нарезки: для твердой и обычной древесины.</t>
  </si>
  <si>
    <t>Мерная вилка</t>
  </si>
  <si>
    <t>Длина: 60 см., 100 см.</t>
  </si>
  <si>
    <t>Высотомер</t>
  </si>
  <si>
    <t>длина-100мм., ширина-90мм., высота-60мм.</t>
  </si>
  <si>
    <t>Полнотомер</t>
  </si>
  <si>
    <t>Компьютерная мышь</t>
  </si>
  <si>
    <t>Тип соединения: проводная/беспроводная. Количество кнопок: 2. Колесо прокрутки: Есть</t>
  </si>
  <si>
    <t>Флеш-носитель</t>
  </si>
  <si>
    <t>8Gb USB 2.1</t>
  </si>
  <si>
    <t>программа создания абриса (чертежа) отвода участка по данным натурных измерений румбов и длин линий</t>
  </si>
  <si>
    <t>Топор</t>
  </si>
  <si>
    <t>Стол письменный</t>
  </si>
  <si>
    <t>1200х500х760 мм</t>
  </si>
  <si>
    <t>Size - 54х42х77 cm.
Extra details - 4 ножки, без подлокотников</t>
  </si>
  <si>
    <t>шт.</t>
  </si>
  <si>
    <t>Съемка границ и привязка лесосек производятся с помощью геодезических инструментов или навигационных приборов</t>
  </si>
  <si>
    <t>Квадрокоптер</t>
  </si>
  <si>
    <t xml:space="preserve">Полет:до 30 мин, дальность 2000 м, скорость 47 км/час. </t>
  </si>
  <si>
    <t>1 квадракоптер может быть использован на 5 участников</t>
  </si>
  <si>
    <t>Флэш-карта MicroSD c адаптером</t>
  </si>
  <si>
    <t>класс скорости: 10, объем памяти: 16 гб.</t>
  </si>
  <si>
    <t>Заготовки деляночных столбов</t>
  </si>
  <si>
    <t>порода-лиственная; диаметр –14 -18 см., длина 2 м.</t>
  </si>
  <si>
    <t>Вешки</t>
  </si>
  <si>
    <t>из малоценного живого материала,  диаметр до 3 см.,  высотой до уровня глаз</t>
  </si>
  <si>
    <t>Для обозначения/ ограничения зоны, яркого цвета</t>
  </si>
  <si>
    <t xml:space="preserve">Маркеры </t>
  </si>
  <si>
    <t>Цвет - черный, для маркировки столбов</t>
  </si>
  <si>
    <t>отсутствует</t>
  </si>
  <si>
    <t xml:space="preserve">Планшет с зажимом </t>
  </si>
  <si>
    <t>формат А4</t>
  </si>
  <si>
    <t xml:space="preserve">шт. </t>
  </si>
  <si>
    <t>Универсальная медицинская аптечка</t>
  </si>
  <si>
    <t>Масса порошка не менее 4 кг.</t>
  </si>
  <si>
    <t xml:space="preserve">функция нагрева;
электронное охлаждение;
верхняя установка бутыли;
мощность нагрева 700 Вт;
мощность охлаждения 70 Вт;
шкафчик для посуды;
ГхШхВ: 30х29х85.50 см4
вес 5.3 кг
</t>
  </si>
  <si>
    <t>упаковка</t>
  </si>
  <si>
    <t xml:space="preserve">шт. ( на 1 конкурсанта) </t>
  </si>
  <si>
    <t xml:space="preserve">шт. ( на 1 раб.место) </t>
  </si>
  <si>
    <t xml:space="preserve">Аверс: МДО #5 </t>
  </si>
  <si>
    <t>Количество экспертов (ГЭ+ЭН+ИЭ+РГО(итоговый этап)+МЭ(финал)) + ТАП</t>
  </si>
  <si>
    <t>ЭН - эксперт-наставник</t>
  </si>
  <si>
    <t>ГЭ - главный эксперт</t>
  </si>
  <si>
    <t>ИЭ - индустриальный эксперт</t>
  </si>
  <si>
    <t>РГО - руководитель группы оценки</t>
  </si>
  <si>
    <t>МЭ - международный эксперт</t>
  </si>
  <si>
    <t>ТАП - технический администратор площадки</t>
  </si>
  <si>
    <t>Количество экспертов (ЭН+ГЭ+ИЭ) + ТАП:</t>
  </si>
  <si>
    <t xml:space="preserve">Освещение: Допустимо верхнее искусственное освещение ( не менее ___ люкс) </t>
  </si>
  <si>
    <t xml:space="preserve">Электричество: ___ подключения к сети  по (220 Вольт и 380 Вольт)	</t>
  </si>
  <si>
    <t>Контур заземления для электропитания и сети слаботочных подключений (при необходимости) : не требуется</t>
  </si>
  <si>
    <t>Покрытие пола: ковролин  - ___ м2 на всю зону</t>
  </si>
  <si>
    <t>Подведение/ отведение ГХВС (при необходимости): не требуется</t>
  </si>
  <si>
    <t>Площадь зоны: не менее ____ кв.м.</t>
  </si>
  <si>
    <t>шт</t>
  </si>
  <si>
    <t>В соответствии с приказом № 169н от 05.03.2011
Об утверждении требований к комплектации изделиями медицинского назначения аптечек для оказания первой помощи работникам</t>
  </si>
  <si>
    <t>Огнетушитель углекислотный</t>
  </si>
  <si>
    <t>На усмотрение организаторов</t>
  </si>
  <si>
    <t>Для подогрева или охлаждения воды</t>
  </si>
  <si>
    <t>Рабочий костюм</t>
  </si>
  <si>
    <t>Согласно ГОСТ 27575-87</t>
  </si>
  <si>
    <t>конкурсант привозит с собой</t>
  </si>
  <si>
    <t>Специальная обувь</t>
  </si>
  <si>
    <t>Жилет сигнальный</t>
  </si>
  <si>
    <t>Ширина световозвращающей ленты: 50 мм; тип фиксации: двухсторонняя липучка</t>
  </si>
  <si>
    <t>Головной убор</t>
  </si>
  <si>
    <t>Длинная манжета с хорошим обхватом запястья. На ладонной части нанесено точечное полимерное покрытие ПВХ с пластификатором. В самых нагруженных местах – на подушечках пальцев – заливка сплошным слоем.</t>
  </si>
  <si>
    <t>Лесотаксационные таблицы</t>
  </si>
  <si>
    <t xml:space="preserve">комплект </t>
  </si>
  <si>
    <t>Волгоградская область</t>
  </si>
  <si>
    <t>403522 Волгоградская   область, Фроловский район, поселок Арчединского лесхоза, ГБПОУ "Арчединский лесной колледж"</t>
  </si>
  <si>
    <t>03.02.2025 - 07.02.2025</t>
  </si>
  <si>
    <t>Туниева Оксана Анатольевна</t>
  </si>
  <si>
    <t>asiaka_1973@mail.ru</t>
  </si>
  <si>
    <t xml:space="preserve">Электричество: 220 подключения к сети  по (220 Вольт и 380 Вольт)	</t>
  </si>
  <si>
    <t>Освещение: верхнее искусственное освещение на рабочей площадке, естесственное освещение на натурном объекте</t>
  </si>
  <si>
    <t>Cтол</t>
  </si>
  <si>
    <t>1200х500х760</t>
  </si>
  <si>
    <t>Диагональ экрана: 15.6"
Разрешение экрана: Full HD (1920x1080)
Объем оперативной памяти: 8 ГБ
Частота оперативной памяти: 3200 МГц
Максимальный объем памяти: 36 ГБ                                        Веб-камера: 1 Мп (720p)
Встроенный микрофон: есть                                                      WI-FI: есть                                                                           Bluetooth: есть</t>
  </si>
  <si>
    <t>Тип печати: черно-белая на формат А-4</t>
  </si>
  <si>
    <t>Флэш-носитель</t>
  </si>
  <si>
    <t>Освещение:  верхнее искусственное освещение ( 300 люкс)</t>
  </si>
  <si>
    <t xml:space="preserve">Электричество: подключения к сети  по 220 Вольт </t>
  </si>
  <si>
    <t>Освещение: верхнее искусственное освещение  300 люкс</t>
  </si>
  <si>
    <t>Электричество: подключения к сети - 220 Вольт</t>
  </si>
  <si>
    <t>1400х600х750
столеншница не тоньше 25 мм
белая или светл-осерая ламинированная поверхность столешницы</t>
  </si>
  <si>
    <t xml:space="preserve"> 4 запираемых ящиков  400х500х500</t>
  </si>
  <si>
    <t>медиаплеер 11.2301.27.0</t>
  </si>
  <si>
    <t>Яндекс Браузер 23.11.3.965 (64 bit</t>
  </si>
  <si>
    <t xml:space="preserve">Microsoft Office 2007
</t>
  </si>
  <si>
    <t>Microsoft Office Picture Manager</t>
  </si>
  <si>
    <t>Xerox B215 Multifunction Printer</t>
  </si>
  <si>
    <t>Освещение:  верхнее искусственное освещение -300 люкс</t>
  </si>
  <si>
    <t>Интернет : Подключение  ноутбуков к беспроводному интернету</t>
  </si>
  <si>
    <t>Электричество: подключения к сети  по 220 Вольт</t>
  </si>
  <si>
    <t xml:space="preserve">шт.  </t>
  </si>
  <si>
    <t xml:space="preserve">Windows 11 Pro 64-разрядная операционная система, процессор x64
</t>
  </si>
  <si>
    <t xml:space="preserve">Яндекс Браузер 23.11.3.965 (64 bit)
</t>
  </si>
  <si>
    <t>Яндекс Браузер 23.11.3.965 (64 bit)</t>
  </si>
  <si>
    <t>Медиаплеер 11.2301.27.0</t>
  </si>
  <si>
    <t>Кепка (шапка)</t>
  </si>
  <si>
    <t>Ботинки с металлическим  подноском</t>
  </si>
  <si>
    <t>Чистова Валентина Петровна</t>
  </si>
  <si>
    <t>Petrownaw@mail.ru</t>
  </si>
  <si>
    <t>Площадь зоны: 42,2 кв.м.</t>
  </si>
  <si>
    <t>Покрытие пола: паркет  - 42,2 м2 на всю зону</t>
  </si>
  <si>
    <t>Площадь зоны: 84,4 кв.м.</t>
  </si>
  <si>
    <t>Покрытие пола: паркет 84,4м2 на всю зону</t>
  </si>
  <si>
    <t>Покрытие пола: паркет  - паркет - 64,3 м2 на всю зону</t>
  </si>
  <si>
    <t>Сигнальный жилет</t>
  </si>
  <si>
    <t xml:space="preserve">м ( на 1 конкурсанта) </t>
  </si>
  <si>
    <t>Государственное бюджетное  профессиональное образовательное учреждение "Арчединский лесной колледж"</t>
  </si>
  <si>
    <t>Сортиментные таблицы Анучина</t>
  </si>
  <si>
    <t xml:space="preserve">Площадь зоны: 64,3кв.м. </t>
  </si>
  <si>
    <t>Площадь зоны: 12564,3 кв.м.</t>
  </si>
  <si>
    <t>Покрытие пола: паркет 64,3 м2 на всю зону,  12500 м2 - натурный объект (5 площадок по 0,25га)</t>
  </si>
</sst>
</file>

<file path=xl/styles.xml><?xml version="1.0" encoding="utf-8"?>
<styleSheet xmlns="http://schemas.openxmlformats.org/spreadsheetml/2006/main">
  <fonts count="28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Arial"/>
      <family val="2"/>
      <charset val="204"/>
    </font>
    <font>
      <u/>
      <sz val="10"/>
      <color theme="10"/>
      <name val="Arial"/>
      <family val="2"/>
      <charset val="204"/>
    </font>
    <font>
      <sz val="11"/>
      <name val="Calibri"/>
      <family val="2"/>
      <scheme val="minor"/>
    </font>
    <font>
      <sz val="10"/>
      <name val="Calibri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1" tint="0.249977111117893"/>
        <bgColor rgb="FF3A3838"/>
      </patternFill>
    </fill>
    <fill>
      <patternFill patternType="solid">
        <fgColor theme="1" tint="0.249977111117893"/>
        <bgColor indexed="64"/>
      </patternFill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4">
    <xf numFmtId="0" fontId="0" fillId="0" borderId="0"/>
    <xf numFmtId="0" fontId="1" fillId="0" borderId="0"/>
    <xf numFmtId="0" fontId="14" fillId="0" borderId="0" applyNumberFormat="0" applyFill="0" applyBorder="0" applyAlignment="0" applyProtection="0"/>
    <xf numFmtId="0" fontId="21" fillId="0" borderId="0"/>
    <xf numFmtId="0" fontId="21" fillId="0" borderId="0"/>
    <xf numFmtId="0" fontId="22" fillId="0" borderId="0"/>
    <xf numFmtId="0" fontId="23" fillId="0" borderId="0"/>
    <xf numFmtId="0" fontId="24" fillId="0" borderId="0"/>
    <xf numFmtId="0" fontId="22" fillId="0" borderId="0"/>
    <xf numFmtId="0" fontId="25" fillId="0" borderId="0" applyNumberFormat="0" applyFill="0" applyBorder="0" applyAlignment="0" applyProtection="0"/>
    <xf numFmtId="0" fontId="22" fillId="0" borderId="0"/>
    <xf numFmtId="0" fontId="24" fillId="0" borderId="0"/>
    <xf numFmtId="0" fontId="25" fillId="0" borderId="0" applyNumberFormat="0" applyFill="0" applyBorder="0" applyAlignment="0" applyProtection="0"/>
    <xf numFmtId="0" fontId="26" fillId="0" borderId="0"/>
  </cellStyleXfs>
  <cellXfs count="194">
    <xf numFmtId="0" fontId="0" fillId="0" borderId="0" xfId="0"/>
    <xf numFmtId="0" fontId="1" fillId="0" borderId="0" xfId="1"/>
    <xf numFmtId="0" fontId="2" fillId="0" borderId="1" xfId="1" applyFont="1" applyBorder="1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/>
    <xf numFmtId="0" fontId="4" fillId="0" borderId="2" xfId="1" applyFont="1" applyBorder="1" applyAlignment="1">
      <alignment horizontal="center" vertical="center"/>
    </xf>
    <xf numFmtId="0" fontId="2" fillId="0" borderId="1" xfId="1" applyFont="1" applyBorder="1" applyAlignment="1">
      <alignment horizontal="left"/>
    </xf>
    <xf numFmtId="0" fontId="2" fillId="0" borderId="2" xfId="1" applyFont="1" applyBorder="1"/>
    <xf numFmtId="0" fontId="2" fillId="0" borderId="2" xfId="1" applyFont="1" applyBorder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15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vertical="center" wrapText="1"/>
    </xf>
    <xf numFmtId="0" fontId="2" fillId="0" borderId="2" xfId="1" applyFont="1" applyBorder="1" applyAlignment="1">
      <alignment horizontal="left" vertical="center" wrapText="1"/>
    </xf>
    <xf numFmtId="0" fontId="11" fillId="0" borderId="20" xfId="0" applyFont="1" applyBorder="1" applyAlignment="1">
      <alignment vertical="top" wrapText="1"/>
    </xf>
    <xf numFmtId="0" fontId="12" fillId="0" borderId="1" xfId="1" applyFont="1" applyBorder="1" applyAlignment="1">
      <alignment vertical="center" wrapText="1"/>
    </xf>
    <xf numFmtId="0" fontId="13" fillId="0" borderId="20" xfId="0" applyFont="1" applyBorder="1" applyAlignment="1">
      <alignment vertical="top" wrapText="1"/>
    </xf>
    <xf numFmtId="0" fontId="12" fillId="0" borderId="1" xfId="1" applyFont="1" applyBorder="1" applyAlignment="1">
      <alignment horizontal="center" vertical="center"/>
    </xf>
    <xf numFmtId="0" fontId="11" fillId="0" borderId="0" xfId="0" applyFont="1" applyBorder="1" applyAlignment="1">
      <alignment vertical="top" wrapText="1"/>
    </xf>
    <xf numFmtId="0" fontId="11" fillId="0" borderId="20" xfId="0" applyFont="1" applyBorder="1" applyAlignment="1">
      <alignment horizontal="justify" vertical="top" wrapText="1"/>
    </xf>
    <xf numFmtId="0" fontId="11" fillId="5" borderId="20" xfId="0" applyFont="1" applyFill="1" applyBorder="1" applyAlignment="1">
      <alignment vertical="top" wrapText="1"/>
    </xf>
    <xf numFmtId="0" fontId="12" fillId="0" borderId="21" xfId="1" applyFont="1" applyBorder="1" applyAlignment="1">
      <alignment horizontal="center" vertical="center" wrapText="1"/>
    </xf>
    <xf numFmtId="0" fontId="2" fillId="0" borderId="5" xfId="1" applyFont="1" applyBorder="1"/>
    <xf numFmtId="0" fontId="2" fillId="0" borderId="19" xfId="1" applyFont="1" applyBorder="1"/>
    <xf numFmtId="0" fontId="2" fillId="0" borderId="15" xfId="1" applyFont="1" applyBorder="1" applyAlignment="1">
      <alignment horizontal="center" vertical="center" wrapText="1"/>
    </xf>
    <xf numFmtId="0" fontId="12" fillId="0" borderId="20" xfId="1" applyFont="1" applyBorder="1" applyAlignment="1">
      <alignment horizontal="center" vertical="center" wrapText="1"/>
    </xf>
    <xf numFmtId="0" fontId="12" fillId="0" borderId="22" xfId="1" applyFont="1" applyBorder="1" applyAlignment="1">
      <alignment horizontal="center" vertical="center" wrapText="1"/>
    </xf>
    <xf numFmtId="0" fontId="12" fillId="0" borderId="20" xfId="1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top" wrapText="1"/>
    </xf>
    <xf numFmtId="0" fontId="11" fillId="0" borderId="23" xfId="0" applyFont="1" applyBorder="1" applyAlignment="1">
      <alignment vertical="top" wrapText="1"/>
    </xf>
    <xf numFmtId="0" fontId="11" fillId="0" borderId="23" xfId="0" applyFont="1" applyBorder="1" applyAlignment="1">
      <alignment horizontal="center" vertical="top" wrapText="1"/>
    </xf>
    <xf numFmtId="0" fontId="12" fillId="0" borderId="2" xfId="1" applyFont="1" applyBorder="1" applyAlignment="1">
      <alignment horizontal="center" vertical="center"/>
    </xf>
    <xf numFmtId="0" fontId="15" fillId="0" borderId="20" xfId="0" applyFont="1" applyBorder="1" applyAlignment="1">
      <alignment horizontal="left" vertical="top" wrapText="1"/>
    </xf>
    <xf numFmtId="0" fontId="11" fillId="0" borderId="20" xfId="0" applyFont="1" applyBorder="1" applyAlignment="1">
      <alignment horizontal="left" vertical="top" wrapText="1"/>
    </xf>
    <xf numFmtId="0" fontId="12" fillId="0" borderId="1" xfId="1" applyFont="1" applyBorder="1"/>
    <xf numFmtId="0" fontId="2" fillId="0" borderId="18" xfId="1" applyFont="1" applyBorder="1" applyAlignment="1">
      <alignment horizontal="center" vertical="center"/>
    </xf>
    <xf numFmtId="0" fontId="12" fillId="0" borderId="23" xfId="1" applyFont="1" applyBorder="1" applyAlignment="1">
      <alignment horizontal="center" vertical="center"/>
    </xf>
    <xf numFmtId="0" fontId="12" fillId="0" borderId="19" xfId="1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top" wrapText="1"/>
    </xf>
    <xf numFmtId="0" fontId="10" fillId="0" borderId="0" xfId="1" applyFont="1"/>
    <xf numFmtId="0" fontId="13" fillId="0" borderId="23" xfId="0" applyFont="1" applyBorder="1" applyAlignment="1">
      <alignment horizontal="center" vertical="top" wrapText="1"/>
    </xf>
    <xf numFmtId="0" fontId="1" fillId="0" borderId="0" xfId="1"/>
    <xf numFmtId="0" fontId="15" fillId="0" borderId="23" xfId="0" applyFont="1" applyBorder="1" applyAlignment="1">
      <alignment horizontal="left" vertical="top" wrapText="1"/>
    </xf>
    <xf numFmtId="0" fontId="16" fillId="6" borderId="20" xfId="0" applyFont="1" applyFill="1" applyBorder="1" applyAlignment="1">
      <alignment vertical="center" wrapText="1"/>
    </xf>
    <xf numFmtId="0" fontId="16" fillId="7" borderId="20" xfId="0" applyFont="1" applyFill="1" applyBorder="1" applyAlignment="1">
      <alignment horizontal="left" vertical="top" wrapText="1"/>
    </xf>
    <xf numFmtId="0" fontId="16" fillId="0" borderId="20" xfId="0" applyFont="1" applyBorder="1" applyAlignment="1">
      <alignment vertical="center"/>
    </xf>
    <xf numFmtId="0" fontId="16" fillId="0" borderId="20" xfId="0" applyFont="1" applyBorder="1"/>
    <xf numFmtId="0" fontId="2" fillId="0" borderId="0" xfId="1" applyFont="1"/>
    <xf numFmtId="0" fontId="1" fillId="0" borderId="0" xfId="1" applyBorder="1"/>
    <xf numFmtId="0" fontId="5" fillId="0" borderId="0" xfId="1" applyFont="1" applyFill="1" applyBorder="1" applyAlignment="1">
      <alignment vertical="center" wrapText="1"/>
    </xf>
    <xf numFmtId="0" fontId="13" fillId="0" borderId="20" xfId="0" applyFont="1" applyBorder="1" applyAlignment="1">
      <alignment horizontal="left" vertical="top" wrapText="1"/>
    </xf>
    <xf numFmtId="0" fontId="19" fillId="0" borderId="0" xfId="0" applyFont="1" applyAlignment="1">
      <alignment wrapText="1"/>
    </xf>
    <xf numFmtId="0" fontId="19" fillId="0" borderId="0" xfId="0" applyFont="1"/>
    <xf numFmtId="0" fontId="19" fillId="0" borderId="20" xfId="0" applyFont="1" applyBorder="1" applyAlignment="1">
      <alignment wrapText="1"/>
    </xf>
    <xf numFmtId="0" fontId="8" fillId="0" borderId="0" xfId="1" applyFont="1" applyFill="1" applyBorder="1" applyAlignment="1"/>
    <xf numFmtId="0" fontId="8" fillId="0" borderId="0" xfId="1" applyFont="1" applyFill="1" applyBorder="1" applyAlignment="1">
      <alignment vertical="center" wrapText="1"/>
    </xf>
    <xf numFmtId="0" fontId="18" fillId="0" borderId="0" xfId="1" applyFont="1" applyFill="1" applyBorder="1" applyAlignment="1">
      <alignment vertical="center" wrapText="1"/>
    </xf>
    <xf numFmtId="0" fontId="19" fillId="0" borderId="20" xfId="0" applyFont="1" applyBorder="1" applyAlignment="1">
      <alignment horizontal="left" wrapText="1"/>
    </xf>
    <xf numFmtId="0" fontId="20" fillId="0" borderId="20" xfId="0" applyFont="1" applyBorder="1" applyAlignment="1">
      <alignment horizontal="left" wrapText="1"/>
    </xf>
    <xf numFmtId="0" fontId="11" fillId="7" borderId="20" xfId="0" applyFont="1" applyFill="1" applyBorder="1" applyAlignment="1">
      <alignment horizontal="left" vertical="top" wrapText="1"/>
    </xf>
    <xf numFmtId="0" fontId="15" fillId="0" borderId="30" xfId="4" applyFont="1" applyFill="1" applyBorder="1" applyAlignment="1">
      <alignment horizontal="left" vertical="center" wrapText="1"/>
    </xf>
    <xf numFmtId="0" fontId="13" fillId="6" borderId="1" xfId="4" applyFont="1" applyFill="1" applyBorder="1" applyAlignment="1">
      <alignment horizontal="left" vertical="center" wrapText="1"/>
    </xf>
    <xf numFmtId="0" fontId="2" fillId="0" borderId="31" xfId="1" applyFont="1" applyBorder="1" applyAlignment="1">
      <alignment horizontal="center" vertical="center" wrapText="1"/>
    </xf>
    <xf numFmtId="0" fontId="11" fillId="5" borderId="20" xfId="4" applyFont="1" applyFill="1" applyBorder="1" applyAlignment="1">
      <alignment vertical="center" wrapText="1"/>
    </xf>
    <xf numFmtId="0" fontId="11" fillId="0" borderId="20" xfId="4" applyFont="1" applyFill="1" applyBorder="1" applyAlignment="1">
      <alignment vertical="top" wrapText="1"/>
    </xf>
    <xf numFmtId="0" fontId="1" fillId="0" borderId="0" xfId="1"/>
    <xf numFmtId="0" fontId="1" fillId="0" borderId="0" xfId="1"/>
    <xf numFmtId="0" fontId="2" fillId="0" borderId="1" xfId="1" applyFont="1" applyBorder="1"/>
    <xf numFmtId="0" fontId="2" fillId="0" borderId="1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15" xfId="1" applyFont="1" applyBorder="1"/>
    <xf numFmtId="0" fontId="11" fillId="0" borderId="20" xfId="4" applyFont="1" applyFill="1" applyBorder="1" applyAlignment="1">
      <alignment horizontal="justify" vertical="center" wrapText="1"/>
    </xf>
    <xf numFmtId="0" fontId="11" fillId="0" borderId="20" xfId="4" applyFont="1" applyFill="1" applyBorder="1" applyAlignment="1">
      <alignment vertical="center" wrapText="1"/>
    </xf>
    <xf numFmtId="0" fontId="11" fillId="0" borderId="20" xfId="4" applyFont="1" applyFill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0" xfId="1" applyFont="1" applyBorder="1" applyAlignment="1">
      <alignment horizontal="center" vertical="center" wrapText="1"/>
    </xf>
    <xf numFmtId="0" fontId="13" fillId="0" borderId="1" xfId="8" applyFont="1" applyBorder="1" applyAlignment="1">
      <alignment horizontal="left" vertical="center" wrapText="1"/>
    </xf>
    <xf numFmtId="0" fontId="13" fillId="6" borderId="1" xfId="8" applyFont="1" applyFill="1" applyBorder="1" applyAlignment="1">
      <alignment horizontal="left" vertical="center" wrapText="1"/>
    </xf>
    <xf numFmtId="0" fontId="2" fillId="0" borderId="5" xfId="1" applyFont="1" applyBorder="1" applyAlignment="1">
      <alignment horizontal="center"/>
    </xf>
    <xf numFmtId="0" fontId="2" fillId="0" borderId="19" xfId="1" applyFont="1" applyBorder="1" applyAlignment="1">
      <alignment horizontal="center" vertical="center" wrapText="1"/>
    </xf>
    <xf numFmtId="0" fontId="2" fillId="0" borderId="28" xfId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0" fontId="2" fillId="0" borderId="22" xfId="1" applyFont="1" applyBorder="1" applyAlignment="1">
      <alignment horizontal="center" vertical="center" wrapText="1"/>
    </xf>
    <xf numFmtId="0" fontId="2" fillId="0" borderId="29" xfId="1" applyFont="1" applyBorder="1" applyAlignment="1">
      <alignment horizontal="center" vertical="center" wrapText="1"/>
    </xf>
    <xf numFmtId="0" fontId="11" fillId="0" borderId="20" xfId="2" applyFont="1" applyBorder="1" applyAlignment="1">
      <alignment vertical="top" wrapText="1"/>
    </xf>
    <xf numFmtId="0" fontId="11" fillId="0" borderId="20" xfId="4" applyFont="1" applyBorder="1" applyAlignment="1">
      <alignment vertical="center" wrapText="1"/>
    </xf>
    <xf numFmtId="0" fontId="11" fillId="0" borderId="20" xfId="4" applyFont="1" applyBorder="1" applyAlignment="1">
      <alignment horizontal="justify" vertical="center" wrapText="1"/>
    </xf>
    <xf numFmtId="0" fontId="13" fillId="0" borderId="23" xfId="0" applyFont="1" applyBorder="1" applyAlignment="1">
      <alignment horizontal="center" vertical="center" wrapText="1"/>
    </xf>
    <xf numFmtId="0" fontId="1" fillId="0" borderId="0" xfId="1"/>
    <xf numFmtId="0" fontId="2" fillId="0" borderId="6" xfId="1" applyFont="1" applyBorder="1" applyAlignment="1">
      <alignment horizontal="center" vertical="center" wrapText="1"/>
    </xf>
    <xf numFmtId="0" fontId="11" fillId="0" borderId="20" xfId="4" applyFont="1" applyFill="1" applyBorder="1" applyAlignment="1">
      <alignment vertical="center" wrapText="1"/>
    </xf>
    <xf numFmtId="0" fontId="2" fillId="0" borderId="25" xfId="1" applyFont="1" applyBorder="1" applyAlignment="1">
      <alignment horizontal="center" vertical="center" wrapText="1"/>
    </xf>
    <xf numFmtId="0" fontId="2" fillId="0" borderId="20" xfId="1" applyFont="1" applyBorder="1" applyAlignment="1">
      <alignment horizontal="center" vertical="center"/>
    </xf>
    <xf numFmtId="0" fontId="2" fillId="0" borderId="20" xfId="1" applyFont="1" applyBorder="1" applyAlignment="1">
      <alignment horizontal="center" vertical="center" wrapText="1"/>
    </xf>
    <xf numFmtId="0" fontId="13" fillId="6" borderId="1" xfId="8" applyFont="1" applyFill="1" applyBorder="1" applyAlignment="1">
      <alignment horizontal="center" vertical="center" wrapText="1"/>
    </xf>
    <xf numFmtId="0" fontId="11" fillId="0" borderId="24" xfId="4" applyFont="1" applyFill="1" applyBorder="1" applyAlignment="1">
      <alignment vertical="center" wrapText="1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20" xfId="1" applyFont="1" applyBorder="1"/>
    <xf numFmtId="0" fontId="2" fillId="0" borderId="2" xfId="1" applyFont="1" applyBorder="1" applyAlignment="1">
      <alignment horizontal="center" vertical="center" wrapText="1"/>
    </xf>
    <xf numFmtId="0" fontId="2" fillId="0" borderId="20" xfId="4" applyFont="1" applyFill="1" applyBorder="1" applyAlignment="1">
      <alignment vertical="top" wrapText="1"/>
    </xf>
    <xf numFmtId="0" fontId="13" fillId="0" borderId="5" xfId="4" applyFont="1" applyBorder="1" applyAlignment="1">
      <alignment horizontal="left" vertical="center"/>
    </xf>
    <xf numFmtId="0" fontId="2" fillId="0" borderId="20" xfId="1" applyFont="1" applyBorder="1" applyAlignment="1">
      <alignment horizontal="center"/>
    </xf>
    <xf numFmtId="0" fontId="1" fillId="0" borderId="0" xfId="1"/>
    <xf numFmtId="0" fontId="2" fillId="0" borderId="20" xfId="2" applyFont="1" applyBorder="1" applyAlignment="1">
      <alignment vertical="top" wrapText="1"/>
    </xf>
    <xf numFmtId="0" fontId="2" fillId="0" borderId="5" xfId="1" applyFont="1" applyBorder="1" applyAlignment="1">
      <alignment horizontal="center" vertical="center"/>
    </xf>
    <xf numFmtId="0" fontId="1" fillId="0" borderId="0" xfId="1"/>
    <xf numFmtId="0" fontId="2" fillId="0" borderId="1" xfId="1" applyFont="1" applyBorder="1"/>
    <xf numFmtId="0" fontId="11" fillId="0" borderId="20" xfId="4" applyFont="1" applyFill="1" applyBorder="1" applyAlignment="1">
      <alignment vertical="top" wrapText="1"/>
    </xf>
    <xf numFmtId="0" fontId="12" fillId="0" borderId="20" xfId="4" applyFont="1" applyBorder="1" applyAlignment="1">
      <alignment horizontal="left" vertical="top" wrapText="1"/>
    </xf>
    <xf numFmtId="0" fontId="1" fillId="0" borderId="0" xfId="1"/>
    <xf numFmtId="0" fontId="2" fillId="0" borderId="1" xfId="1" applyFont="1" applyBorder="1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0" fontId="11" fillId="0" borderId="20" xfId="4" applyFont="1" applyFill="1" applyBorder="1" applyAlignment="1">
      <alignment horizontal="center" vertical="center" wrapText="1"/>
    </xf>
    <xf numFmtId="0" fontId="11" fillId="0" borderId="20" xfId="4" applyFont="1" applyFill="1" applyBorder="1" applyAlignment="1">
      <alignment vertical="top" wrapText="1"/>
    </xf>
    <xf numFmtId="0" fontId="2" fillId="0" borderId="20" xfId="1" applyFont="1" applyBorder="1" applyAlignment="1">
      <alignment horizontal="center" vertical="center"/>
    </xf>
    <xf numFmtId="0" fontId="2" fillId="0" borderId="20" xfId="1" applyFont="1" applyBorder="1" applyAlignment="1">
      <alignment horizontal="center" vertical="center" wrapText="1"/>
    </xf>
    <xf numFmtId="0" fontId="15" fillId="0" borderId="20" xfId="4" applyFont="1" applyBorder="1" applyAlignment="1">
      <alignment wrapText="1"/>
    </xf>
    <xf numFmtId="0" fontId="1" fillId="0" borderId="0" xfId="1"/>
    <xf numFmtId="0" fontId="2" fillId="0" borderId="2" xfId="1" applyFont="1" applyBorder="1" applyAlignment="1">
      <alignment vertical="top"/>
    </xf>
    <xf numFmtId="0" fontId="13" fillId="0" borderId="20" xfId="0" applyFont="1" applyBorder="1" applyAlignment="1">
      <alignment horizontal="left" vertical="top"/>
    </xf>
    <xf numFmtId="0" fontId="11" fillId="0" borderId="24" xfId="0" applyFont="1" applyBorder="1" applyAlignment="1">
      <alignment horizontal="left" vertical="top" wrapText="1"/>
    </xf>
    <xf numFmtId="0" fontId="11" fillId="0" borderId="24" xfId="2" applyFont="1" applyFill="1" applyBorder="1" applyAlignment="1">
      <alignment horizontal="left" vertical="top" wrapText="1"/>
    </xf>
    <xf numFmtId="0" fontId="11" fillId="0" borderId="20" xfId="1" applyFont="1" applyBorder="1" applyAlignment="1">
      <alignment horizontal="center" vertical="center"/>
    </xf>
    <xf numFmtId="0" fontId="11" fillId="0" borderId="20" xfId="1" applyFont="1" applyBorder="1" applyAlignment="1">
      <alignment vertical="top"/>
    </xf>
    <xf numFmtId="0" fontId="11" fillId="0" borderId="20" xfId="1" applyFont="1" applyBorder="1" applyAlignment="1">
      <alignment vertical="top" wrapText="1"/>
    </xf>
    <xf numFmtId="0" fontId="11" fillId="0" borderId="20" xfId="1" applyFont="1" applyBorder="1" applyAlignment="1">
      <alignment horizontal="center" vertical="center" wrapText="1"/>
    </xf>
    <xf numFmtId="0" fontId="27" fillId="0" borderId="20" xfId="1" applyFont="1" applyBorder="1" applyAlignment="1">
      <alignment horizontal="center" vertical="center"/>
    </xf>
    <xf numFmtId="0" fontId="11" fillId="0" borderId="24" xfId="1" applyFont="1" applyBorder="1" applyAlignment="1">
      <alignment horizontal="center" vertical="center"/>
    </xf>
    <xf numFmtId="0" fontId="11" fillId="0" borderId="24" xfId="1" applyFont="1" applyBorder="1" applyAlignment="1">
      <alignment horizontal="center" vertical="center" wrapText="1"/>
    </xf>
    <xf numFmtId="0" fontId="1" fillId="0" borderId="0" xfId="1"/>
    <xf numFmtId="0" fontId="14" fillId="0" borderId="20" xfId="2" applyBorder="1" applyAlignment="1">
      <alignment horizontal="left" wrapText="1"/>
    </xf>
    <xf numFmtId="0" fontId="12" fillId="0" borderId="24" xfId="4" applyFont="1" applyBorder="1" applyAlignment="1">
      <alignment horizontal="left" vertical="top" wrapText="1"/>
    </xf>
    <xf numFmtId="0" fontId="12" fillId="0" borderId="15" xfId="1" applyFont="1" applyBorder="1" applyAlignment="1">
      <alignment horizontal="center" vertical="center"/>
    </xf>
    <xf numFmtId="0" fontId="2" fillId="0" borderId="15" xfId="1" applyFont="1" applyBorder="1" applyAlignment="1">
      <alignment horizontal="left" vertical="top"/>
    </xf>
    <xf numFmtId="0" fontId="2" fillId="0" borderId="20" xfId="1" applyFont="1" applyBorder="1" applyAlignment="1">
      <alignment horizontal="left" vertical="top"/>
    </xf>
    <xf numFmtId="0" fontId="16" fillId="6" borderId="20" xfId="0" applyFont="1" applyFill="1" applyBorder="1" applyAlignment="1">
      <alignment vertical="top" wrapText="1"/>
    </xf>
    <xf numFmtId="0" fontId="16" fillId="0" borderId="20" xfId="0" applyFont="1" applyBorder="1" applyAlignment="1">
      <alignment vertical="top"/>
    </xf>
    <xf numFmtId="0" fontId="16" fillId="7" borderId="20" xfId="0" applyFont="1" applyFill="1" applyBorder="1" applyAlignment="1">
      <alignment horizontal="left" vertical="center" wrapText="1"/>
    </xf>
    <xf numFmtId="0" fontId="2" fillId="0" borderId="1" xfId="1" applyFont="1" applyBorder="1" applyAlignment="1">
      <alignment horizontal="left" vertical="top"/>
    </xf>
    <xf numFmtId="0" fontId="12" fillId="0" borderId="1" xfId="1" applyFont="1" applyBorder="1" applyAlignment="1">
      <alignment horizontal="center" vertical="top"/>
    </xf>
    <xf numFmtId="0" fontId="11" fillId="0" borderId="20" xfId="0" applyFont="1" applyBorder="1" applyAlignment="1">
      <alignment vertical="center" wrapText="1"/>
    </xf>
    <xf numFmtId="0" fontId="11" fillId="0" borderId="28" xfId="0" applyFont="1" applyBorder="1" applyAlignment="1">
      <alignment horizontal="center" vertical="center" wrapText="1"/>
    </xf>
    <xf numFmtId="0" fontId="7" fillId="0" borderId="0" xfId="1" applyFont="1" applyBorder="1" applyAlignment="1">
      <alignment horizontal="left" vertical="top" wrapText="1"/>
    </xf>
    <xf numFmtId="0" fontId="14" fillId="0" borderId="0" xfId="2" applyBorder="1" applyAlignment="1">
      <alignment horizontal="left" vertical="top" wrapText="1"/>
    </xf>
    <xf numFmtId="0" fontId="7" fillId="0" borderId="0" xfId="1" applyFont="1" applyBorder="1" applyAlignment="1">
      <alignment horizontal="left"/>
    </xf>
    <xf numFmtId="0" fontId="2" fillId="0" borderId="0" xfId="1" applyFont="1" applyBorder="1" applyAlignment="1">
      <alignment horizontal="right"/>
    </xf>
    <xf numFmtId="0" fontId="2" fillId="0" borderId="0" xfId="1" applyFont="1" applyBorder="1"/>
    <xf numFmtId="0" fontId="18" fillId="8" borderId="0" xfId="1" applyFont="1" applyFill="1" applyBorder="1" applyAlignment="1">
      <alignment horizontal="center" vertical="center" wrapText="1"/>
    </xf>
    <xf numFmtId="0" fontId="8" fillId="9" borderId="0" xfId="1" applyFont="1" applyFill="1" applyBorder="1" applyAlignment="1">
      <alignment horizontal="center"/>
    </xf>
    <xf numFmtId="0" fontId="8" fillId="8" borderId="0" xfId="1" applyFont="1" applyFill="1" applyBorder="1" applyAlignment="1">
      <alignment horizontal="center" vertical="center" wrapText="1"/>
    </xf>
    <xf numFmtId="0" fontId="5" fillId="3" borderId="21" xfId="1" applyFont="1" applyFill="1" applyBorder="1" applyAlignment="1">
      <alignment horizontal="center" vertical="center"/>
    </xf>
    <xf numFmtId="0" fontId="2" fillId="4" borderId="16" xfId="1" applyFont="1" applyFill="1" applyBorder="1" applyAlignment="1">
      <alignment horizontal="center"/>
    </xf>
    <xf numFmtId="0" fontId="2" fillId="4" borderId="26" xfId="1" applyFont="1" applyFill="1" applyBorder="1" applyAlignment="1">
      <alignment horizontal="center"/>
    </xf>
    <xf numFmtId="0" fontId="6" fillId="0" borderId="14" xfId="1" applyFont="1" applyBorder="1" applyAlignment="1">
      <alignment horizontal="left" vertical="top" wrapText="1"/>
    </xf>
    <xf numFmtId="0" fontId="2" fillId="0" borderId="13" xfId="1" applyFont="1" applyBorder="1"/>
    <xf numFmtId="0" fontId="2" fillId="0" borderId="12" xfId="1" applyFont="1" applyBorder="1"/>
    <xf numFmtId="0" fontId="2" fillId="0" borderId="11" xfId="1" applyFont="1" applyBorder="1" applyAlignment="1">
      <alignment horizontal="left" vertical="top" wrapText="1"/>
    </xf>
    <xf numFmtId="0" fontId="2" fillId="0" borderId="0" xfId="1" applyFont="1"/>
    <xf numFmtId="0" fontId="2" fillId="0" borderId="10" xfId="1" applyFont="1" applyBorder="1"/>
    <xf numFmtId="0" fontId="2" fillId="0" borderId="11" xfId="1" applyFont="1" applyFill="1" applyBorder="1" applyAlignment="1">
      <alignment horizontal="left" vertical="top" wrapText="1"/>
    </xf>
    <xf numFmtId="0" fontId="2" fillId="0" borderId="0" xfId="1" applyFont="1" applyFill="1"/>
    <xf numFmtId="0" fontId="2" fillId="0" borderId="10" xfId="1" applyFont="1" applyFill="1" applyBorder="1"/>
    <xf numFmtId="0" fontId="2" fillId="0" borderId="9" xfId="1" applyFont="1" applyBorder="1" applyAlignment="1">
      <alignment horizontal="left" vertical="top" wrapText="1"/>
    </xf>
    <xf numFmtId="0" fontId="2" fillId="0" borderId="8" xfId="1" applyFont="1" applyBorder="1"/>
    <xf numFmtId="0" fontId="2" fillId="0" borderId="7" xfId="1" applyFont="1" applyBorder="1"/>
    <xf numFmtId="0" fontId="5" fillId="2" borderId="4" xfId="1" applyFont="1" applyFill="1" applyBorder="1" applyAlignment="1">
      <alignment horizontal="center" vertical="center"/>
    </xf>
    <xf numFmtId="0" fontId="2" fillId="0" borderId="3" xfId="1" applyFont="1" applyBorder="1"/>
    <xf numFmtId="0" fontId="12" fillId="0" borderId="9" xfId="1" applyFont="1" applyBorder="1" applyAlignment="1">
      <alignment horizontal="left" vertical="top" wrapText="1"/>
    </xf>
    <xf numFmtId="0" fontId="12" fillId="0" borderId="8" xfId="1" applyFont="1" applyBorder="1"/>
    <xf numFmtId="0" fontId="12" fillId="0" borderId="7" xfId="1" applyFont="1" applyBorder="1"/>
    <xf numFmtId="0" fontId="9" fillId="2" borderId="4" xfId="1" applyFont="1" applyFill="1" applyBorder="1" applyAlignment="1">
      <alignment horizontal="center" vertical="center"/>
    </xf>
    <xf numFmtId="0" fontId="6" fillId="0" borderId="3" xfId="1" applyFont="1" applyBorder="1"/>
    <xf numFmtId="0" fontId="2" fillId="0" borderId="0" xfId="1" applyFont="1" applyAlignment="1">
      <alignment horizontal="right"/>
    </xf>
    <xf numFmtId="0" fontId="5" fillId="4" borderId="18" xfId="1" applyFont="1" applyFill="1" applyBorder="1" applyAlignment="1">
      <alignment horizontal="center"/>
    </xf>
    <xf numFmtId="0" fontId="5" fillId="4" borderId="17" xfId="1" applyFont="1" applyFill="1" applyBorder="1" applyAlignment="1">
      <alignment horizontal="center"/>
    </xf>
    <xf numFmtId="0" fontId="5" fillId="4" borderId="5" xfId="1" applyFont="1" applyFill="1" applyBorder="1" applyAlignment="1">
      <alignment horizontal="center"/>
    </xf>
    <xf numFmtId="0" fontId="3" fillId="0" borderId="3" xfId="1" applyFont="1" applyBorder="1"/>
    <xf numFmtId="0" fontId="3" fillId="0" borderId="0" xfId="1" applyFont="1" applyAlignment="1">
      <alignment horizontal="right"/>
    </xf>
    <xf numFmtId="0" fontId="1" fillId="0" borderId="0" xfId="1"/>
    <xf numFmtId="0" fontId="18" fillId="8" borderId="16" xfId="1" applyFont="1" applyFill="1" applyBorder="1" applyAlignment="1">
      <alignment horizontal="center" vertical="center" wrapText="1"/>
    </xf>
  </cellXfs>
  <cellStyles count="14">
    <cellStyle name="Гиперссылка" xfId="2" builtinId="8"/>
    <cellStyle name="Гиперссылка 2" xfId="9"/>
    <cellStyle name="Гиперссылка 2 2" xfId="12"/>
    <cellStyle name="Обычный" xfId="0" builtinId="0"/>
    <cellStyle name="Обычный 2" xfId="1"/>
    <cellStyle name="Обычный 2 2" xfId="6"/>
    <cellStyle name="Обычный 2 3" xfId="7"/>
    <cellStyle name="Обычный 2 4" xfId="11"/>
    <cellStyle name="Обычный 2 5" xfId="13"/>
    <cellStyle name="Обычный 3" xfId="4"/>
    <cellStyle name="Обычный 3 2" xfId="8"/>
    <cellStyle name="Обычный 4" xfId="5"/>
    <cellStyle name="Обычный 4 2" xfId="10"/>
    <cellStyle name="Обычный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Petrownaw@mail.ru" TargetMode="External"/><Relationship Id="rId1" Type="http://schemas.openxmlformats.org/officeDocument/2006/relationships/hyperlink" Target="mailto:asiaka_1973@mail.ru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Petrownaw@mail.ru" TargetMode="External"/><Relationship Id="rId1" Type="http://schemas.openxmlformats.org/officeDocument/2006/relationships/hyperlink" Target="mailto:asiaka_1973@mail.ru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Petrownaw@mail.ru" TargetMode="External"/><Relationship Id="rId1" Type="http://schemas.openxmlformats.org/officeDocument/2006/relationships/hyperlink" Target="mailto:asiaka_1973@mail.ru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Petrownaw@mail.ru" TargetMode="External"/><Relationship Id="rId1" Type="http://schemas.openxmlformats.org/officeDocument/2006/relationships/hyperlink" Target="mailto:asiaka_1973@mail.ru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25"/>
  <sheetViews>
    <sheetView workbookViewId="0">
      <selection activeCell="A7" sqref="A7"/>
    </sheetView>
  </sheetViews>
  <sheetFormatPr defaultRowHeight="18.75"/>
  <cols>
    <col min="1" max="1" width="46.5703125" style="61" customWidth="1"/>
    <col min="2" max="2" width="90.5703125" style="62" customWidth="1"/>
  </cols>
  <sheetData>
    <row r="2" spans="1:2">
      <c r="B2" s="61"/>
    </row>
    <row r="3" spans="1:2">
      <c r="A3" s="63" t="s">
        <v>75</v>
      </c>
      <c r="B3" s="67" t="s">
        <v>97</v>
      </c>
    </row>
    <row r="4" spans="1:2">
      <c r="A4" s="63" t="s">
        <v>95</v>
      </c>
      <c r="B4" s="68" t="s">
        <v>98</v>
      </c>
    </row>
    <row r="5" spans="1:2">
      <c r="A5" s="63" t="s">
        <v>74</v>
      </c>
      <c r="B5" s="67" t="s">
        <v>186</v>
      </c>
    </row>
    <row r="6" spans="1:2" ht="42.75" customHeight="1">
      <c r="A6" s="63" t="s">
        <v>85</v>
      </c>
      <c r="B6" s="67" t="s">
        <v>228</v>
      </c>
    </row>
    <row r="7" spans="1:2" ht="37.5">
      <c r="A7" s="63" t="s">
        <v>96</v>
      </c>
      <c r="B7" s="67" t="s">
        <v>187</v>
      </c>
    </row>
    <row r="8" spans="1:2">
      <c r="A8" s="63" t="s">
        <v>76</v>
      </c>
      <c r="B8" s="67" t="s">
        <v>188</v>
      </c>
    </row>
    <row r="9" spans="1:2">
      <c r="A9" s="63" t="s">
        <v>77</v>
      </c>
      <c r="B9" s="67" t="s">
        <v>189</v>
      </c>
    </row>
    <row r="10" spans="1:2">
      <c r="A10" s="63" t="s">
        <v>83</v>
      </c>
      <c r="B10" s="144" t="s">
        <v>190</v>
      </c>
    </row>
    <row r="11" spans="1:2">
      <c r="A11" s="63" t="s">
        <v>78</v>
      </c>
      <c r="B11" s="67">
        <v>89044089467</v>
      </c>
    </row>
    <row r="12" spans="1:2">
      <c r="A12" s="63" t="s">
        <v>79</v>
      </c>
      <c r="B12" s="67" t="s">
        <v>219</v>
      </c>
    </row>
    <row r="13" spans="1:2">
      <c r="A13" s="63" t="s">
        <v>84</v>
      </c>
      <c r="B13" s="144" t="s">
        <v>220</v>
      </c>
    </row>
    <row r="14" spans="1:2">
      <c r="A14" s="63" t="s">
        <v>80</v>
      </c>
      <c r="B14" s="67">
        <v>89026525014</v>
      </c>
    </row>
    <row r="15" spans="1:2">
      <c r="A15" s="63" t="s">
        <v>81</v>
      </c>
      <c r="B15" s="67">
        <v>5</v>
      </c>
    </row>
    <row r="16" spans="1:2">
      <c r="A16" s="63" t="s">
        <v>82</v>
      </c>
      <c r="B16" s="67">
        <v>5</v>
      </c>
    </row>
    <row r="17" spans="1:2" ht="56.25">
      <c r="A17" s="63" t="s">
        <v>157</v>
      </c>
      <c r="B17" s="67">
        <v>8</v>
      </c>
    </row>
    <row r="20" spans="1:2">
      <c r="A20" s="61" t="s">
        <v>158</v>
      </c>
    </row>
    <row r="21" spans="1:2">
      <c r="A21" s="61" t="s">
        <v>159</v>
      </c>
    </row>
    <row r="22" spans="1:2">
      <c r="A22" s="61" t="s">
        <v>160</v>
      </c>
    </row>
    <row r="23" spans="1:2">
      <c r="A23" s="61" t="s">
        <v>161</v>
      </c>
    </row>
    <row r="24" spans="1:2">
      <c r="A24" s="61" t="s">
        <v>162</v>
      </c>
    </row>
    <row r="25" spans="1:2" ht="37.5">
      <c r="A25" s="61" t="s">
        <v>163</v>
      </c>
    </row>
  </sheetData>
  <hyperlinks>
    <hyperlink ref="B10" r:id="rId1"/>
    <hyperlink ref="B13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0"/>
  <sheetViews>
    <sheetView tabSelected="1" topLeftCell="A31" zoomScale="89" zoomScaleNormal="89" workbookViewId="0">
      <selection activeCell="G46" sqref="G46"/>
    </sheetView>
  </sheetViews>
  <sheetFormatPr defaultColWidth="14.42578125" defaultRowHeight="15" customHeight="1"/>
  <cols>
    <col min="1" max="1" width="5.140625" style="57" customWidth="1"/>
    <col min="2" max="2" width="52" style="57" customWidth="1"/>
    <col min="3" max="3" width="30.85546875" style="57" customWidth="1"/>
    <col min="4" max="4" width="22" style="57" customWidth="1"/>
    <col min="5" max="5" width="15.42578125" style="57" customWidth="1"/>
    <col min="6" max="6" width="19.7109375" style="57" bestFit="1" customWidth="1"/>
    <col min="7" max="7" width="14.42578125" style="57" customWidth="1"/>
    <col min="8" max="8" width="25" style="57" bestFit="1" customWidth="1"/>
    <col min="9" max="11" width="8.7109375" style="1" customWidth="1"/>
    <col min="12" max="16384" width="14.42578125" style="1"/>
  </cols>
  <sheetData>
    <row r="1" spans="1:10">
      <c r="A1" s="159"/>
      <c r="B1" s="160"/>
      <c r="C1" s="160"/>
      <c r="D1" s="160"/>
      <c r="E1" s="160"/>
      <c r="F1" s="160"/>
      <c r="G1" s="160"/>
      <c r="H1" s="160"/>
      <c r="I1" s="58"/>
      <c r="J1" s="58"/>
    </row>
    <row r="2" spans="1:10" s="51" customFormat="1" ht="20.25">
      <c r="A2" s="162" t="s">
        <v>93</v>
      </c>
      <c r="B2" s="162"/>
      <c r="C2" s="162"/>
      <c r="D2" s="162"/>
      <c r="E2" s="162"/>
      <c r="F2" s="162"/>
      <c r="G2" s="162"/>
      <c r="H2" s="162"/>
      <c r="I2" s="58"/>
      <c r="J2" s="58"/>
    </row>
    <row r="3" spans="1:10" s="51" customFormat="1" ht="21" customHeight="1">
      <c r="A3" s="163" t="str">
        <f>'Информация о Чемпионате'!B4</f>
        <v>Региональный этап</v>
      </c>
      <c r="B3" s="163"/>
      <c r="C3" s="163"/>
      <c r="D3" s="163"/>
      <c r="E3" s="163"/>
      <c r="F3" s="163"/>
      <c r="G3" s="163"/>
      <c r="H3" s="163"/>
      <c r="I3" s="59"/>
      <c r="J3" s="59"/>
    </row>
    <row r="4" spans="1:10" s="51" customFormat="1" ht="20.25">
      <c r="A4" s="162" t="s">
        <v>94</v>
      </c>
      <c r="B4" s="162"/>
      <c r="C4" s="162"/>
      <c r="D4" s="162"/>
      <c r="E4" s="162"/>
      <c r="F4" s="162"/>
      <c r="G4" s="162"/>
      <c r="H4" s="162"/>
      <c r="I4" s="58"/>
      <c r="J4" s="58"/>
    </row>
    <row r="5" spans="1:10" ht="22.5" customHeight="1">
      <c r="A5" s="161" t="str">
        <f>'Информация о Чемпионате'!B3</f>
        <v>Инженерия лесопользования и лесовосстановления</v>
      </c>
      <c r="B5" s="161"/>
      <c r="C5" s="161"/>
      <c r="D5" s="161"/>
      <c r="E5" s="161"/>
      <c r="F5" s="161"/>
      <c r="G5" s="161"/>
      <c r="H5" s="161"/>
      <c r="I5" s="58"/>
      <c r="J5" s="58"/>
    </row>
    <row r="6" spans="1:10">
      <c r="A6" s="156" t="s">
        <v>24</v>
      </c>
      <c r="B6" s="160"/>
      <c r="C6" s="160"/>
      <c r="D6" s="160"/>
      <c r="E6" s="160"/>
      <c r="F6" s="160"/>
      <c r="G6" s="160"/>
      <c r="H6" s="160"/>
      <c r="I6" s="58"/>
      <c r="J6" s="58"/>
    </row>
    <row r="7" spans="1:10" ht="15.75" customHeight="1">
      <c r="A7" s="156" t="s">
        <v>90</v>
      </c>
      <c r="B7" s="156"/>
      <c r="C7" s="158" t="str">
        <f>'Информация о Чемпионате'!B5</f>
        <v>Волгоградская область</v>
      </c>
      <c r="D7" s="158"/>
      <c r="E7" s="158"/>
      <c r="F7" s="158"/>
      <c r="G7" s="158"/>
      <c r="H7" s="158"/>
    </row>
    <row r="8" spans="1:10" ht="15.75" customHeight="1">
      <c r="A8" s="156" t="s">
        <v>92</v>
      </c>
      <c r="B8" s="156"/>
      <c r="C8" s="156"/>
      <c r="D8" s="158"/>
      <c r="E8" s="158"/>
      <c r="F8" s="158"/>
      <c r="G8" s="158"/>
      <c r="H8" s="158"/>
    </row>
    <row r="9" spans="1:10" ht="15.75" customHeight="1">
      <c r="A9" s="156" t="s">
        <v>86</v>
      </c>
      <c r="B9" s="156"/>
      <c r="C9" s="156" t="str">
        <f>'Информация о Чемпионате'!B7</f>
        <v>403522 Волгоградская   область, Фроловский район, поселок Арчединского лесхоза, ГБПОУ "Арчединский лесной колледж"</v>
      </c>
      <c r="D9" s="156"/>
      <c r="E9" s="156"/>
      <c r="F9" s="156"/>
      <c r="G9" s="156"/>
      <c r="H9" s="156"/>
    </row>
    <row r="10" spans="1:10" ht="15.75" customHeight="1">
      <c r="A10" s="156" t="s">
        <v>89</v>
      </c>
      <c r="B10" s="156"/>
      <c r="C10" s="156" t="str">
        <f>'Информация о Чемпионате'!B9</f>
        <v>Туниева Оксана Анатольевна</v>
      </c>
      <c r="D10" s="156"/>
      <c r="E10" s="156">
        <v>89044089467</v>
      </c>
      <c r="F10" s="156"/>
      <c r="G10" s="157" t="s">
        <v>190</v>
      </c>
      <c r="H10" s="156"/>
    </row>
    <row r="11" spans="1:10" ht="15.75" customHeight="1">
      <c r="A11" s="156" t="s">
        <v>88</v>
      </c>
      <c r="B11" s="156"/>
      <c r="C11" s="156" t="s">
        <v>219</v>
      </c>
      <c r="D11" s="156"/>
      <c r="E11" s="156">
        <v>89026525014</v>
      </c>
      <c r="F11" s="156"/>
      <c r="G11" s="157" t="s">
        <v>220</v>
      </c>
      <c r="H11" s="156"/>
    </row>
    <row r="12" spans="1:10" ht="15.75" customHeight="1">
      <c r="A12" s="156" t="s">
        <v>164</v>
      </c>
      <c r="B12" s="156"/>
      <c r="C12" s="156">
        <f>'Информация о Чемпионате'!B17</f>
        <v>8</v>
      </c>
      <c r="D12" s="156"/>
      <c r="E12" s="156"/>
      <c r="F12" s="156"/>
      <c r="G12" s="156"/>
      <c r="H12" s="156"/>
    </row>
    <row r="13" spans="1:10" ht="15.75" customHeight="1">
      <c r="A13" s="156" t="s">
        <v>72</v>
      </c>
      <c r="B13" s="156"/>
      <c r="C13" s="156">
        <v>5</v>
      </c>
      <c r="D13" s="156"/>
      <c r="E13" s="156"/>
      <c r="F13" s="156"/>
      <c r="G13" s="156"/>
      <c r="H13" s="156"/>
    </row>
    <row r="14" spans="1:10" ht="15.75" customHeight="1">
      <c r="A14" s="156" t="s">
        <v>73</v>
      </c>
      <c r="B14" s="156"/>
      <c r="C14" s="156">
        <f>'Информация о Чемпионате'!B16</f>
        <v>5</v>
      </c>
      <c r="D14" s="156"/>
      <c r="E14" s="156"/>
      <c r="F14" s="156"/>
      <c r="G14" s="156"/>
      <c r="H14" s="156"/>
    </row>
    <row r="15" spans="1:10" ht="15.75" customHeight="1">
      <c r="A15" s="156" t="s">
        <v>87</v>
      </c>
      <c r="B15" s="156"/>
      <c r="C15" s="156" t="str">
        <f>'Информация о Чемпионате'!B8</f>
        <v>03.02.2025 - 07.02.2025</v>
      </c>
      <c r="D15" s="156"/>
      <c r="E15" s="156"/>
      <c r="F15" s="156"/>
      <c r="G15" s="156"/>
      <c r="H15" s="156"/>
    </row>
    <row r="16" spans="1:10" ht="21" thickBot="1">
      <c r="A16" s="164" t="s">
        <v>69</v>
      </c>
      <c r="B16" s="165"/>
      <c r="C16" s="165"/>
      <c r="D16" s="165"/>
      <c r="E16" s="165"/>
      <c r="F16" s="165"/>
      <c r="G16" s="165"/>
      <c r="H16" s="166"/>
    </row>
    <row r="17" spans="1:8">
      <c r="A17" s="167" t="s">
        <v>19</v>
      </c>
      <c r="B17" s="168"/>
      <c r="C17" s="168"/>
      <c r="D17" s="168"/>
      <c r="E17" s="168"/>
      <c r="F17" s="168"/>
      <c r="G17" s="168"/>
      <c r="H17" s="169"/>
    </row>
    <row r="18" spans="1:8">
      <c r="A18" s="170" t="s">
        <v>230</v>
      </c>
      <c r="B18" s="171"/>
      <c r="C18" s="171"/>
      <c r="D18" s="171"/>
      <c r="E18" s="171"/>
      <c r="F18" s="171"/>
      <c r="G18" s="171"/>
      <c r="H18" s="172"/>
    </row>
    <row r="19" spans="1:8">
      <c r="A19" s="173" t="s">
        <v>192</v>
      </c>
      <c r="B19" s="174"/>
      <c r="C19" s="174"/>
      <c r="D19" s="174"/>
      <c r="E19" s="174"/>
      <c r="F19" s="174"/>
      <c r="G19" s="174"/>
      <c r="H19" s="175"/>
    </row>
    <row r="20" spans="1:8">
      <c r="A20" s="170" t="s">
        <v>18</v>
      </c>
      <c r="B20" s="171"/>
      <c r="C20" s="171"/>
      <c r="D20" s="171"/>
      <c r="E20" s="171"/>
      <c r="F20" s="171"/>
      <c r="G20" s="171"/>
      <c r="H20" s="172"/>
    </row>
    <row r="21" spans="1:8">
      <c r="A21" s="170" t="s">
        <v>191</v>
      </c>
      <c r="B21" s="171"/>
      <c r="C21" s="171"/>
      <c r="D21" s="171"/>
      <c r="E21" s="171"/>
      <c r="F21" s="171"/>
      <c r="G21" s="171"/>
      <c r="H21" s="172"/>
    </row>
    <row r="22" spans="1:8" ht="15" customHeight="1">
      <c r="A22" s="170" t="s">
        <v>167</v>
      </c>
      <c r="B22" s="171"/>
      <c r="C22" s="171"/>
      <c r="D22" s="171"/>
      <c r="E22" s="171"/>
      <c r="F22" s="171"/>
      <c r="G22" s="171"/>
      <c r="H22" s="172"/>
    </row>
    <row r="23" spans="1:8">
      <c r="A23" s="170" t="s">
        <v>225</v>
      </c>
      <c r="B23" s="171"/>
      <c r="C23" s="171"/>
      <c r="D23" s="171"/>
      <c r="E23" s="171"/>
      <c r="F23" s="171"/>
      <c r="G23" s="171"/>
      <c r="H23" s="172"/>
    </row>
    <row r="24" spans="1:8">
      <c r="A24" s="170" t="s">
        <v>169</v>
      </c>
      <c r="B24" s="171"/>
      <c r="C24" s="171"/>
      <c r="D24" s="171"/>
      <c r="E24" s="171"/>
      <c r="F24" s="171"/>
      <c r="G24" s="171"/>
      <c r="H24" s="172"/>
    </row>
    <row r="25" spans="1:8" ht="15.75" thickBot="1">
      <c r="A25" s="176" t="s">
        <v>91</v>
      </c>
      <c r="B25" s="177"/>
      <c r="C25" s="177"/>
      <c r="D25" s="177"/>
      <c r="E25" s="177"/>
      <c r="F25" s="177"/>
      <c r="G25" s="177"/>
      <c r="H25" s="178"/>
    </row>
    <row r="26" spans="1:8" ht="60">
      <c r="A26" s="23" t="s">
        <v>11</v>
      </c>
      <c r="B26" s="13" t="s">
        <v>10</v>
      </c>
      <c r="C26" s="13" t="s">
        <v>9</v>
      </c>
      <c r="D26" s="14" t="s">
        <v>8</v>
      </c>
      <c r="E26" s="14" t="s">
        <v>7</v>
      </c>
      <c r="F26" s="14" t="s">
        <v>6</v>
      </c>
      <c r="G26" s="14" t="s">
        <v>5</v>
      </c>
      <c r="H26" s="14" t="s">
        <v>23</v>
      </c>
    </row>
    <row r="27" spans="1:8">
      <c r="A27" s="8">
        <v>1</v>
      </c>
      <c r="B27" s="25" t="s">
        <v>193</v>
      </c>
      <c r="C27" s="26" t="s">
        <v>194</v>
      </c>
      <c r="D27" s="27" t="s">
        <v>13</v>
      </c>
      <c r="E27" s="27">
        <v>1</v>
      </c>
      <c r="F27" s="27" t="s">
        <v>132</v>
      </c>
      <c r="G27" s="27">
        <v>10</v>
      </c>
      <c r="H27" s="122"/>
    </row>
    <row r="28" spans="1:8" ht="25.5">
      <c r="A28" s="8">
        <v>2</v>
      </c>
      <c r="B28" s="4" t="s">
        <v>22</v>
      </c>
      <c r="C28" s="42" t="s">
        <v>32</v>
      </c>
      <c r="D28" s="27" t="s">
        <v>13</v>
      </c>
      <c r="E28" s="27">
        <v>1</v>
      </c>
      <c r="F28" s="27" t="s">
        <v>132</v>
      </c>
      <c r="G28" s="27">
        <v>12</v>
      </c>
      <c r="H28" s="122"/>
    </row>
    <row r="29" spans="1:8" ht="144" customHeight="1">
      <c r="A29" s="152">
        <v>3</v>
      </c>
      <c r="B29" s="29" t="s">
        <v>17</v>
      </c>
      <c r="C29" s="30" t="s">
        <v>195</v>
      </c>
      <c r="D29" s="153" t="s">
        <v>16</v>
      </c>
      <c r="E29" s="153">
        <v>1</v>
      </c>
      <c r="F29" s="153" t="s">
        <v>132</v>
      </c>
      <c r="G29" s="153">
        <v>5</v>
      </c>
      <c r="H29" s="122"/>
    </row>
    <row r="30" spans="1:8">
      <c r="A30" s="8">
        <v>4</v>
      </c>
      <c r="B30" s="29" t="s">
        <v>197</v>
      </c>
      <c r="C30" s="30" t="s">
        <v>126</v>
      </c>
      <c r="D30" s="27" t="s">
        <v>16</v>
      </c>
      <c r="E30" s="27">
        <v>1</v>
      </c>
      <c r="F30" s="27" t="s">
        <v>132</v>
      </c>
      <c r="G30" s="27">
        <v>5</v>
      </c>
      <c r="H30" s="122"/>
    </row>
    <row r="31" spans="1:8" s="114" customFormat="1" ht="25.5">
      <c r="A31" s="8">
        <v>5</v>
      </c>
      <c r="B31" s="29" t="s">
        <v>33</v>
      </c>
      <c r="C31" s="24" t="s">
        <v>32</v>
      </c>
      <c r="D31" s="27" t="s">
        <v>16</v>
      </c>
      <c r="E31" s="27">
        <v>1</v>
      </c>
      <c r="F31" s="27" t="s">
        <v>132</v>
      </c>
      <c r="G31" s="27">
        <v>5</v>
      </c>
      <c r="H31" s="122"/>
    </row>
    <row r="32" spans="1:8" ht="30">
      <c r="A32" s="147">
        <v>6</v>
      </c>
      <c r="B32" s="28" t="s">
        <v>34</v>
      </c>
      <c r="C32" s="145" t="s">
        <v>196</v>
      </c>
      <c r="D32" s="146" t="s">
        <v>16</v>
      </c>
      <c r="E32" s="146">
        <v>1</v>
      </c>
      <c r="F32" s="146" t="s">
        <v>132</v>
      </c>
      <c r="G32" s="146">
        <v>1</v>
      </c>
      <c r="H32" s="81"/>
    </row>
    <row r="33" spans="1:8" s="143" customFormat="1" ht="45">
      <c r="A33" s="148">
        <v>9</v>
      </c>
      <c r="B33" s="24" t="s">
        <v>25</v>
      </c>
      <c r="C33" s="120" t="s">
        <v>32</v>
      </c>
      <c r="D33" s="27" t="s">
        <v>21</v>
      </c>
      <c r="E33" s="27">
        <v>1</v>
      </c>
      <c r="F33" s="27" t="s">
        <v>132</v>
      </c>
      <c r="G33" s="27">
        <v>1</v>
      </c>
      <c r="H33" s="122"/>
    </row>
    <row r="34" spans="1:8" ht="23.25" customHeight="1" thickBot="1">
      <c r="A34" s="179" t="s">
        <v>70</v>
      </c>
      <c r="B34" s="180"/>
      <c r="C34" s="180"/>
      <c r="D34" s="180"/>
      <c r="E34" s="180"/>
      <c r="F34" s="180"/>
      <c r="G34" s="180"/>
      <c r="H34" s="180"/>
    </row>
    <row r="35" spans="1:8" ht="15.75" customHeight="1">
      <c r="A35" s="167" t="s">
        <v>19</v>
      </c>
      <c r="B35" s="168"/>
      <c r="C35" s="168"/>
      <c r="D35" s="168"/>
      <c r="E35" s="168"/>
      <c r="F35" s="168"/>
      <c r="G35" s="168"/>
      <c r="H35" s="169"/>
    </row>
    <row r="36" spans="1:8" ht="15" customHeight="1">
      <c r="A36" s="170" t="s">
        <v>221</v>
      </c>
      <c r="B36" s="171"/>
      <c r="C36" s="171"/>
      <c r="D36" s="171"/>
      <c r="E36" s="171"/>
      <c r="F36" s="171"/>
      <c r="G36" s="171"/>
      <c r="H36" s="172"/>
    </row>
    <row r="37" spans="1:8" ht="15" customHeight="1">
      <c r="A37" s="170" t="s">
        <v>198</v>
      </c>
      <c r="B37" s="171"/>
      <c r="C37" s="171"/>
      <c r="D37" s="171"/>
      <c r="E37" s="171"/>
      <c r="F37" s="171"/>
      <c r="G37" s="171"/>
      <c r="H37" s="172"/>
    </row>
    <row r="38" spans="1:8" ht="15" customHeight="1">
      <c r="A38" s="170" t="s">
        <v>18</v>
      </c>
      <c r="B38" s="171"/>
      <c r="C38" s="171"/>
      <c r="D38" s="171"/>
      <c r="E38" s="171"/>
      <c r="F38" s="171"/>
      <c r="G38" s="171"/>
      <c r="H38" s="172"/>
    </row>
    <row r="39" spans="1:8" ht="15" customHeight="1">
      <c r="A39" s="170" t="s">
        <v>199</v>
      </c>
      <c r="B39" s="171"/>
      <c r="C39" s="171"/>
      <c r="D39" s="171"/>
      <c r="E39" s="171"/>
      <c r="F39" s="171"/>
      <c r="G39" s="171"/>
      <c r="H39" s="172"/>
    </row>
    <row r="40" spans="1:8" ht="15" customHeight="1">
      <c r="A40" s="170" t="s">
        <v>167</v>
      </c>
      <c r="B40" s="171"/>
      <c r="C40" s="171"/>
      <c r="D40" s="171"/>
      <c r="E40" s="171"/>
      <c r="F40" s="171"/>
      <c r="G40" s="171"/>
      <c r="H40" s="172"/>
    </row>
    <row r="41" spans="1:8" ht="15" customHeight="1">
      <c r="A41" s="170" t="s">
        <v>222</v>
      </c>
      <c r="B41" s="171"/>
      <c r="C41" s="171"/>
      <c r="D41" s="171"/>
      <c r="E41" s="171"/>
      <c r="F41" s="171"/>
      <c r="G41" s="171"/>
      <c r="H41" s="172"/>
    </row>
    <row r="42" spans="1:8" ht="15" customHeight="1">
      <c r="A42" s="170" t="s">
        <v>35</v>
      </c>
      <c r="B42" s="171"/>
      <c r="C42" s="171"/>
      <c r="D42" s="171"/>
      <c r="E42" s="171"/>
      <c r="F42" s="171"/>
      <c r="G42" s="171"/>
      <c r="H42" s="172"/>
    </row>
    <row r="43" spans="1:8" ht="15.75" customHeight="1" thickBot="1">
      <c r="A43" s="176" t="s">
        <v>36</v>
      </c>
      <c r="B43" s="177"/>
      <c r="C43" s="177"/>
      <c r="D43" s="177"/>
      <c r="E43" s="177"/>
      <c r="F43" s="177"/>
      <c r="G43" s="177"/>
      <c r="H43" s="178"/>
    </row>
    <row r="44" spans="1:8" ht="60">
      <c r="A44" s="11" t="s">
        <v>11</v>
      </c>
      <c r="B44" s="11" t="s">
        <v>10</v>
      </c>
      <c r="C44" s="13" t="s">
        <v>9</v>
      </c>
      <c r="D44" s="11" t="s">
        <v>8</v>
      </c>
      <c r="E44" s="34" t="s">
        <v>7</v>
      </c>
      <c r="F44" s="34" t="s">
        <v>6</v>
      </c>
      <c r="G44" s="34" t="s">
        <v>5</v>
      </c>
      <c r="H44" s="11" t="s">
        <v>23</v>
      </c>
    </row>
    <row r="45" spans="1:8">
      <c r="A45" s="14">
        <v>1</v>
      </c>
      <c r="B45" s="24" t="s">
        <v>14</v>
      </c>
      <c r="C45" s="24" t="s">
        <v>194</v>
      </c>
      <c r="D45" s="31" t="s">
        <v>13</v>
      </c>
      <c r="E45" s="35">
        <v>1</v>
      </c>
      <c r="F45" s="35" t="s">
        <v>132</v>
      </c>
      <c r="G45" s="35">
        <v>6</v>
      </c>
      <c r="H45" s="32"/>
    </row>
    <row r="46" spans="1:8" ht="38.25">
      <c r="A46" s="14">
        <v>2</v>
      </c>
      <c r="B46" s="24" t="s">
        <v>37</v>
      </c>
      <c r="C46" s="24" t="s">
        <v>100</v>
      </c>
      <c r="D46" s="36" t="s">
        <v>13</v>
      </c>
      <c r="E46" s="35">
        <v>1</v>
      </c>
      <c r="F46" s="35" t="s">
        <v>155</v>
      </c>
      <c r="G46" s="35">
        <v>6</v>
      </c>
      <c r="H46" s="32"/>
    </row>
    <row r="47" spans="1:8" ht="25.5">
      <c r="A47" s="14">
        <v>3</v>
      </c>
      <c r="B47" s="74" t="s">
        <v>99</v>
      </c>
      <c r="C47" s="42" t="s">
        <v>32</v>
      </c>
      <c r="D47" s="35" t="s">
        <v>13</v>
      </c>
      <c r="E47" s="35">
        <v>1</v>
      </c>
      <c r="F47" s="35" t="s">
        <v>132</v>
      </c>
      <c r="G47" s="35">
        <v>1</v>
      </c>
      <c r="H47" s="33"/>
    </row>
    <row r="48" spans="1:8" ht="25.5">
      <c r="A48" s="14">
        <v>4</v>
      </c>
      <c r="B48" s="24" t="s">
        <v>25</v>
      </c>
      <c r="C48" s="42" t="s">
        <v>32</v>
      </c>
      <c r="D48" s="37" t="s">
        <v>21</v>
      </c>
      <c r="E48" s="35">
        <v>1</v>
      </c>
      <c r="F48" s="35" t="s">
        <v>132</v>
      </c>
      <c r="G48" s="35">
        <v>1</v>
      </c>
      <c r="H48" s="32"/>
    </row>
    <row r="49" spans="1:8" ht="23.25" customHeight="1" thickBot="1">
      <c r="A49" s="179" t="s">
        <v>71</v>
      </c>
      <c r="B49" s="180"/>
      <c r="C49" s="180"/>
      <c r="D49" s="180"/>
      <c r="E49" s="180"/>
      <c r="F49" s="180"/>
      <c r="G49" s="180"/>
      <c r="H49" s="180"/>
    </row>
    <row r="50" spans="1:8" ht="15.75" customHeight="1">
      <c r="A50" s="167" t="s">
        <v>19</v>
      </c>
      <c r="B50" s="168"/>
      <c r="C50" s="168"/>
      <c r="D50" s="168"/>
      <c r="E50" s="168"/>
      <c r="F50" s="168"/>
      <c r="G50" s="168"/>
      <c r="H50" s="169"/>
    </row>
    <row r="51" spans="1:8" ht="15" customHeight="1">
      <c r="A51" s="170" t="s">
        <v>223</v>
      </c>
      <c r="B51" s="171"/>
      <c r="C51" s="171"/>
      <c r="D51" s="171"/>
      <c r="E51" s="171"/>
      <c r="F51" s="171"/>
      <c r="G51" s="171"/>
      <c r="H51" s="172"/>
    </row>
    <row r="52" spans="1:8" ht="15" customHeight="1">
      <c r="A52" s="170" t="s">
        <v>200</v>
      </c>
      <c r="B52" s="171"/>
      <c r="C52" s="171"/>
      <c r="D52" s="171"/>
      <c r="E52" s="171"/>
      <c r="F52" s="171"/>
      <c r="G52" s="171"/>
      <c r="H52" s="172"/>
    </row>
    <row r="53" spans="1:8" ht="15" customHeight="1">
      <c r="A53" s="170" t="s">
        <v>18</v>
      </c>
      <c r="B53" s="171"/>
      <c r="C53" s="171"/>
      <c r="D53" s="171"/>
      <c r="E53" s="171"/>
      <c r="F53" s="171"/>
      <c r="G53" s="171"/>
      <c r="H53" s="172"/>
    </row>
    <row r="54" spans="1:8" ht="15" customHeight="1">
      <c r="A54" s="170" t="s">
        <v>201</v>
      </c>
      <c r="B54" s="171"/>
      <c r="C54" s="171"/>
      <c r="D54" s="171"/>
      <c r="E54" s="171"/>
      <c r="F54" s="171"/>
      <c r="G54" s="171"/>
      <c r="H54" s="172"/>
    </row>
    <row r="55" spans="1:8" ht="15" customHeight="1">
      <c r="A55" s="170" t="s">
        <v>167</v>
      </c>
      <c r="B55" s="171"/>
      <c r="C55" s="171"/>
      <c r="D55" s="171"/>
      <c r="E55" s="171"/>
      <c r="F55" s="171"/>
      <c r="G55" s="171"/>
      <c r="H55" s="172"/>
    </row>
    <row r="56" spans="1:8" ht="15" customHeight="1">
      <c r="A56" s="170" t="s">
        <v>224</v>
      </c>
      <c r="B56" s="171"/>
      <c r="C56" s="171"/>
      <c r="D56" s="171"/>
      <c r="E56" s="171"/>
      <c r="F56" s="171"/>
      <c r="G56" s="171"/>
      <c r="H56" s="172"/>
    </row>
    <row r="57" spans="1:8" ht="15" customHeight="1">
      <c r="A57" s="170" t="s">
        <v>35</v>
      </c>
      <c r="B57" s="171"/>
      <c r="C57" s="171"/>
      <c r="D57" s="171"/>
      <c r="E57" s="171"/>
      <c r="F57" s="171"/>
      <c r="G57" s="171"/>
      <c r="H57" s="172"/>
    </row>
    <row r="58" spans="1:8" ht="15.75" customHeight="1" thickBot="1">
      <c r="A58" s="181" t="s">
        <v>36</v>
      </c>
      <c r="B58" s="182"/>
      <c r="C58" s="182"/>
      <c r="D58" s="182"/>
      <c r="E58" s="182"/>
      <c r="F58" s="182"/>
      <c r="G58" s="182"/>
      <c r="H58" s="183"/>
    </row>
    <row r="59" spans="1:8" ht="60">
      <c r="A59" s="12" t="s">
        <v>11</v>
      </c>
      <c r="B59" s="11" t="s">
        <v>10</v>
      </c>
      <c r="C59" s="13" t="s">
        <v>9</v>
      </c>
      <c r="D59" s="34" t="s">
        <v>8</v>
      </c>
      <c r="E59" s="34" t="s">
        <v>7</v>
      </c>
      <c r="F59" s="34" t="s">
        <v>6</v>
      </c>
      <c r="G59" s="34" t="s">
        <v>5</v>
      </c>
      <c r="H59" s="11" t="s">
        <v>23</v>
      </c>
    </row>
    <row r="60" spans="1:8" ht="63.75">
      <c r="A60" s="38">
        <v>1</v>
      </c>
      <c r="B60" s="42" t="s">
        <v>14</v>
      </c>
      <c r="C60" s="52" t="s">
        <v>202</v>
      </c>
      <c r="D60" s="35" t="s">
        <v>13</v>
      </c>
      <c r="E60" s="37">
        <v>1</v>
      </c>
      <c r="F60" s="37" t="s">
        <v>132</v>
      </c>
      <c r="G60" s="37">
        <v>8</v>
      </c>
      <c r="H60" s="32"/>
    </row>
    <row r="61" spans="1:8">
      <c r="A61" s="38">
        <v>2</v>
      </c>
      <c r="B61" s="42" t="s">
        <v>37</v>
      </c>
      <c r="C61" s="52" t="s">
        <v>39</v>
      </c>
      <c r="D61" s="35" t="s">
        <v>13</v>
      </c>
      <c r="E61" s="37">
        <v>1</v>
      </c>
      <c r="F61" s="37" t="s">
        <v>132</v>
      </c>
      <c r="G61" s="37">
        <v>8</v>
      </c>
      <c r="H61" s="32"/>
    </row>
    <row r="62" spans="1:8">
      <c r="A62" s="38">
        <v>3</v>
      </c>
      <c r="B62" s="42" t="s">
        <v>38</v>
      </c>
      <c r="C62" s="52" t="s">
        <v>203</v>
      </c>
      <c r="D62" s="35" t="s">
        <v>13</v>
      </c>
      <c r="E62" s="37">
        <v>1</v>
      </c>
      <c r="F62" s="37" t="s">
        <v>132</v>
      </c>
      <c r="G62" s="37">
        <v>4</v>
      </c>
      <c r="H62" s="32"/>
    </row>
    <row r="63" spans="1:8" ht="25.5">
      <c r="A63" s="38">
        <v>5</v>
      </c>
      <c r="B63" s="119" t="s">
        <v>99</v>
      </c>
      <c r="C63" s="42" t="s">
        <v>32</v>
      </c>
      <c r="D63" s="35" t="s">
        <v>13</v>
      </c>
      <c r="E63" s="37">
        <v>1</v>
      </c>
      <c r="F63" s="37" t="s">
        <v>132</v>
      </c>
      <c r="G63" s="37">
        <f t="shared" ref="G63:G77" si="0">E63</f>
        <v>1</v>
      </c>
      <c r="H63" s="32"/>
    </row>
    <row r="64" spans="1:8" ht="25.5">
      <c r="A64" s="38">
        <v>6</v>
      </c>
      <c r="B64" s="43" t="s">
        <v>25</v>
      </c>
      <c r="C64" s="52" t="s">
        <v>32</v>
      </c>
      <c r="D64" s="37" t="s">
        <v>21</v>
      </c>
      <c r="E64" s="37">
        <v>2</v>
      </c>
      <c r="F64" s="37" t="s">
        <v>132</v>
      </c>
      <c r="G64" s="37">
        <f t="shared" si="0"/>
        <v>2</v>
      </c>
      <c r="H64" s="32"/>
    </row>
    <row r="65" spans="1:8" ht="25.5">
      <c r="A65" s="38">
        <v>7</v>
      </c>
      <c r="B65" s="29" t="s">
        <v>102</v>
      </c>
      <c r="C65" s="39" t="s">
        <v>40</v>
      </c>
      <c r="D65" s="37" t="s">
        <v>16</v>
      </c>
      <c r="E65" s="37">
        <v>2</v>
      </c>
      <c r="F65" s="37" t="s">
        <v>132</v>
      </c>
      <c r="G65" s="37">
        <f t="shared" si="0"/>
        <v>2</v>
      </c>
      <c r="H65" s="32"/>
    </row>
    <row r="66" spans="1:8">
      <c r="A66" s="38">
        <v>8</v>
      </c>
      <c r="B66" s="29" t="s">
        <v>41</v>
      </c>
      <c r="C66" s="39" t="s">
        <v>42</v>
      </c>
      <c r="D66" s="37" t="s">
        <v>16</v>
      </c>
      <c r="E66" s="37">
        <v>2</v>
      </c>
      <c r="F66" s="37" t="s">
        <v>132</v>
      </c>
      <c r="G66" s="37">
        <f t="shared" si="0"/>
        <v>2</v>
      </c>
      <c r="H66" s="32"/>
    </row>
    <row r="67" spans="1:8" ht="25.5">
      <c r="A67" s="38">
        <v>9</v>
      </c>
      <c r="B67" s="29" t="s">
        <v>43</v>
      </c>
      <c r="C67" s="52" t="s">
        <v>32</v>
      </c>
      <c r="D67" s="37" t="s">
        <v>16</v>
      </c>
      <c r="E67" s="37">
        <v>2</v>
      </c>
      <c r="F67" s="37" t="s">
        <v>132</v>
      </c>
      <c r="G67" s="37">
        <f t="shared" si="0"/>
        <v>2</v>
      </c>
      <c r="H67" s="32"/>
    </row>
    <row r="68" spans="1:8" ht="25.5">
      <c r="A68" s="40">
        <v>10</v>
      </c>
      <c r="B68" s="24" t="s">
        <v>44</v>
      </c>
      <c r="C68" s="42" t="s">
        <v>32</v>
      </c>
      <c r="D68" s="37" t="s">
        <v>16</v>
      </c>
      <c r="E68" s="37">
        <v>2</v>
      </c>
      <c r="F68" s="37" t="s">
        <v>132</v>
      </c>
      <c r="G68" s="37">
        <f t="shared" si="0"/>
        <v>2</v>
      </c>
      <c r="H68" s="32"/>
    </row>
    <row r="69" spans="1:8" ht="25.5">
      <c r="A69" s="40">
        <v>11</v>
      </c>
      <c r="B69" s="24" t="s">
        <v>45</v>
      </c>
      <c r="C69" s="42" t="s">
        <v>32</v>
      </c>
      <c r="D69" s="37" t="s">
        <v>21</v>
      </c>
      <c r="E69" s="37">
        <v>2</v>
      </c>
      <c r="F69" s="37" t="s">
        <v>132</v>
      </c>
      <c r="G69" s="37">
        <f t="shared" si="0"/>
        <v>2</v>
      </c>
      <c r="H69" s="32"/>
    </row>
    <row r="70" spans="1:8">
      <c r="A70" s="40">
        <v>12</v>
      </c>
      <c r="B70" s="29" t="s">
        <v>34</v>
      </c>
      <c r="C70" s="120" t="s">
        <v>101</v>
      </c>
      <c r="D70" s="37" t="s">
        <v>16</v>
      </c>
      <c r="E70" s="37">
        <v>1</v>
      </c>
      <c r="F70" s="37" t="s">
        <v>132</v>
      </c>
      <c r="G70" s="37">
        <f t="shared" si="0"/>
        <v>1</v>
      </c>
      <c r="H70" s="32"/>
    </row>
    <row r="71" spans="1:8" ht="93.95" customHeight="1">
      <c r="A71" s="40">
        <v>13</v>
      </c>
      <c r="B71" s="53" t="s">
        <v>46</v>
      </c>
      <c r="C71" s="54" t="s">
        <v>53</v>
      </c>
      <c r="D71" s="37" t="s">
        <v>20</v>
      </c>
      <c r="E71" s="37">
        <v>2</v>
      </c>
      <c r="F71" s="37" t="s">
        <v>132</v>
      </c>
      <c r="G71" s="37">
        <f t="shared" si="0"/>
        <v>2</v>
      </c>
      <c r="H71" s="32"/>
    </row>
    <row r="72" spans="1:8">
      <c r="A72" s="40">
        <v>14</v>
      </c>
      <c r="B72" s="53" t="s">
        <v>47</v>
      </c>
      <c r="C72" s="69" t="s">
        <v>207</v>
      </c>
      <c r="D72" s="37" t="s">
        <v>20</v>
      </c>
      <c r="E72" s="37">
        <v>2</v>
      </c>
      <c r="F72" s="37" t="s">
        <v>132</v>
      </c>
      <c r="G72" s="37">
        <f t="shared" si="0"/>
        <v>2</v>
      </c>
      <c r="H72" s="32"/>
    </row>
    <row r="73" spans="1:8" ht="128.1" customHeight="1">
      <c r="A73" s="40">
        <v>15</v>
      </c>
      <c r="B73" s="149" t="s">
        <v>48</v>
      </c>
      <c r="C73" s="69" t="s">
        <v>204</v>
      </c>
      <c r="D73" s="37" t="s">
        <v>20</v>
      </c>
      <c r="E73" s="37">
        <v>2</v>
      </c>
      <c r="F73" s="37" t="s">
        <v>132</v>
      </c>
      <c r="G73" s="37">
        <f t="shared" si="0"/>
        <v>2</v>
      </c>
      <c r="H73" s="32"/>
    </row>
    <row r="74" spans="1:8" ht="78.95" customHeight="1">
      <c r="A74" s="40">
        <v>16</v>
      </c>
      <c r="B74" s="149" t="s">
        <v>49</v>
      </c>
      <c r="C74" s="54" t="s">
        <v>205</v>
      </c>
      <c r="D74" s="37" t="s">
        <v>20</v>
      </c>
      <c r="E74" s="37">
        <v>2</v>
      </c>
      <c r="F74" s="37" t="s">
        <v>132</v>
      </c>
      <c r="G74" s="37">
        <f t="shared" si="0"/>
        <v>2</v>
      </c>
      <c r="H74" s="32"/>
    </row>
    <row r="75" spans="1:8" ht="129" customHeight="1">
      <c r="A75" s="40">
        <v>17</v>
      </c>
      <c r="B75" s="149" t="s">
        <v>50</v>
      </c>
      <c r="C75" s="54" t="s">
        <v>205</v>
      </c>
      <c r="D75" s="37" t="s">
        <v>20</v>
      </c>
      <c r="E75" s="37">
        <v>2</v>
      </c>
      <c r="F75" s="37" t="s">
        <v>132</v>
      </c>
      <c r="G75" s="37">
        <f t="shared" si="0"/>
        <v>2</v>
      </c>
      <c r="H75" s="32"/>
    </row>
    <row r="76" spans="1:8" ht="126.95" customHeight="1">
      <c r="A76" s="40">
        <v>18</v>
      </c>
      <c r="B76" s="150" t="s">
        <v>51</v>
      </c>
      <c r="C76" s="54" t="s">
        <v>206</v>
      </c>
      <c r="D76" s="37" t="s">
        <v>20</v>
      </c>
      <c r="E76" s="37">
        <v>2</v>
      </c>
      <c r="F76" s="37" t="s">
        <v>132</v>
      </c>
      <c r="G76" s="37">
        <f t="shared" si="0"/>
        <v>2</v>
      </c>
      <c r="H76" s="32"/>
    </row>
    <row r="77" spans="1:8">
      <c r="A77" s="40">
        <v>19</v>
      </c>
      <c r="B77" s="56" t="s">
        <v>52</v>
      </c>
      <c r="C77" s="54" t="s">
        <v>208</v>
      </c>
      <c r="D77" s="37" t="s">
        <v>20</v>
      </c>
      <c r="E77" s="37">
        <v>2</v>
      </c>
      <c r="F77" s="37" t="s">
        <v>132</v>
      </c>
      <c r="G77" s="37">
        <f t="shared" si="0"/>
        <v>2</v>
      </c>
      <c r="H77" s="32"/>
    </row>
    <row r="78" spans="1:8" ht="15.75" customHeight="1">
      <c r="A78" s="179" t="s">
        <v>12</v>
      </c>
      <c r="B78" s="180"/>
      <c r="C78" s="180"/>
      <c r="D78" s="180"/>
      <c r="E78" s="180"/>
      <c r="F78" s="180"/>
      <c r="G78" s="180"/>
      <c r="H78" s="180"/>
    </row>
    <row r="79" spans="1:8" ht="60">
      <c r="A79" s="12" t="s">
        <v>11</v>
      </c>
      <c r="B79" s="11" t="s">
        <v>10</v>
      </c>
      <c r="C79" s="11" t="s">
        <v>9</v>
      </c>
      <c r="D79" s="11" t="s">
        <v>8</v>
      </c>
      <c r="E79" s="11" t="s">
        <v>7</v>
      </c>
      <c r="F79" s="11" t="s">
        <v>6</v>
      </c>
      <c r="G79" s="11" t="s">
        <v>5</v>
      </c>
      <c r="H79" s="11" t="s">
        <v>23</v>
      </c>
    </row>
    <row r="80" spans="1:8" ht="25.5">
      <c r="A80" s="10">
        <v>1</v>
      </c>
      <c r="B80" s="9" t="s">
        <v>4</v>
      </c>
      <c r="C80" s="127" t="s">
        <v>150</v>
      </c>
      <c r="D80" s="3" t="s">
        <v>1</v>
      </c>
      <c r="E80" s="41">
        <v>1</v>
      </c>
      <c r="F80" s="41" t="s">
        <v>132</v>
      </c>
      <c r="G80" s="27">
        <f>E80</f>
        <v>1</v>
      </c>
      <c r="H80" s="2"/>
    </row>
    <row r="81" spans="1:8">
      <c r="A81" s="8">
        <v>2</v>
      </c>
      <c r="B81" s="2" t="s">
        <v>3</v>
      </c>
      <c r="C81" s="130" t="s">
        <v>151</v>
      </c>
      <c r="D81" s="3" t="s">
        <v>1</v>
      </c>
      <c r="E81" s="27">
        <v>1</v>
      </c>
      <c r="F81" s="41" t="s">
        <v>132</v>
      </c>
      <c r="G81" s="27">
        <f>E81</f>
        <v>1</v>
      </c>
      <c r="H81" s="2"/>
    </row>
    <row r="82" spans="1:8" s="121" customFormat="1" ht="42" customHeight="1">
      <c r="A82" s="8">
        <v>3</v>
      </c>
      <c r="B82" s="122" t="s">
        <v>2</v>
      </c>
      <c r="C82" s="115" t="s">
        <v>152</v>
      </c>
      <c r="D82" s="123" t="s">
        <v>1</v>
      </c>
      <c r="E82" s="27">
        <v>1</v>
      </c>
      <c r="F82" s="41" t="s">
        <v>132</v>
      </c>
      <c r="G82" s="27">
        <v>1</v>
      </c>
      <c r="H82" s="122"/>
    </row>
    <row r="83" spans="1:8" s="117" customFormat="1" ht="25.5">
      <c r="A83" s="8">
        <v>4</v>
      </c>
      <c r="B83" s="122" t="s">
        <v>0</v>
      </c>
      <c r="C83" s="42" t="s">
        <v>109</v>
      </c>
      <c r="D83" s="123" t="s">
        <v>1</v>
      </c>
      <c r="E83" s="27">
        <v>5</v>
      </c>
      <c r="F83" s="41" t="s">
        <v>132</v>
      </c>
      <c r="G83" s="27">
        <v>5</v>
      </c>
      <c r="H83" s="118"/>
    </row>
    <row r="84" spans="1:8" ht="21" thickBot="1">
      <c r="A84" s="184" t="s">
        <v>54</v>
      </c>
      <c r="B84" s="185"/>
      <c r="C84" s="185"/>
      <c r="D84" s="185"/>
      <c r="E84" s="185"/>
      <c r="F84" s="185"/>
      <c r="G84" s="185"/>
      <c r="H84" s="185"/>
    </row>
    <row r="85" spans="1:8">
      <c r="A85" s="167" t="s">
        <v>19</v>
      </c>
      <c r="B85" s="168"/>
      <c r="C85" s="168"/>
      <c r="D85" s="168"/>
      <c r="E85" s="168"/>
      <c r="F85" s="168"/>
      <c r="G85" s="168"/>
      <c r="H85" s="169"/>
    </row>
    <row r="86" spans="1:8">
      <c r="A86" s="170" t="s">
        <v>170</v>
      </c>
      <c r="B86" s="171"/>
      <c r="C86" s="171"/>
      <c r="D86" s="171"/>
      <c r="E86" s="171"/>
      <c r="F86" s="171"/>
      <c r="G86" s="171"/>
      <c r="H86" s="172"/>
    </row>
    <row r="87" spans="1:8">
      <c r="A87" s="170" t="s">
        <v>165</v>
      </c>
      <c r="B87" s="171"/>
      <c r="C87" s="171"/>
      <c r="D87" s="171"/>
      <c r="E87" s="171"/>
      <c r="F87" s="171"/>
      <c r="G87" s="171"/>
      <c r="H87" s="172"/>
    </row>
    <row r="88" spans="1:8">
      <c r="A88" s="170" t="s">
        <v>18</v>
      </c>
      <c r="B88" s="171"/>
      <c r="C88" s="171"/>
      <c r="D88" s="171"/>
      <c r="E88" s="171"/>
      <c r="F88" s="171"/>
      <c r="G88" s="171"/>
      <c r="H88" s="172"/>
    </row>
    <row r="89" spans="1:8">
      <c r="A89" s="170" t="s">
        <v>166</v>
      </c>
      <c r="B89" s="171"/>
      <c r="C89" s="171"/>
      <c r="D89" s="171"/>
      <c r="E89" s="171"/>
      <c r="F89" s="171"/>
      <c r="G89" s="171"/>
      <c r="H89" s="172"/>
    </row>
    <row r="90" spans="1:8" ht="15" customHeight="1">
      <c r="A90" s="170" t="s">
        <v>167</v>
      </c>
      <c r="B90" s="171"/>
      <c r="C90" s="171"/>
      <c r="D90" s="171"/>
      <c r="E90" s="171"/>
      <c r="F90" s="171"/>
      <c r="G90" s="171"/>
      <c r="H90" s="172"/>
    </row>
    <row r="91" spans="1:8">
      <c r="A91" s="170" t="s">
        <v>168</v>
      </c>
      <c r="B91" s="171"/>
      <c r="C91" s="171"/>
      <c r="D91" s="171"/>
      <c r="E91" s="171"/>
      <c r="F91" s="171"/>
      <c r="G91" s="171"/>
      <c r="H91" s="172"/>
    </row>
    <row r="92" spans="1:8">
      <c r="A92" s="170" t="s">
        <v>35</v>
      </c>
      <c r="B92" s="171"/>
      <c r="C92" s="171"/>
      <c r="D92" s="171"/>
      <c r="E92" s="171"/>
      <c r="F92" s="171"/>
      <c r="G92" s="171"/>
      <c r="H92" s="172"/>
    </row>
    <row r="93" spans="1:8" ht="15.75" thickBot="1">
      <c r="A93" s="176" t="s">
        <v>36</v>
      </c>
      <c r="B93" s="177"/>
      <c r="C93" s="177"/>
      <c r="D93" s="177"/>
      <c r="E93" s="177"/>
      <c r="F93" s="177"/>
      <c r="G93" s="177"/>
      <c r="H93" s="178"/>
    </row>
    <row r="94" spans="1:8" ht="60">
      <c r="A94" s="23" t="s">
        <v>11</v>
      </c>
      <c r="B94" s="13" t="s">
        <v>10</v>
      </c>
      <c r="C94" s="13" t="s">
        <v>9</v>
      </c>
      <c r="D94" s="14" t="s">
        <v>8</v>
      </c>
      <c r="E94" s="14" t="s">
        <v>7</v>
      </c>
      <c r="F94" s="14" t="s">
        <v>6</v>
      </c>
      <c r="G94" s="14" t="s">
        <v>5</v>
      </c>
      <c r="H94" s="14" t="s">
        <v>23</v>
      </c>
    </row>
    <row r="95" spans="1:8">
      <c r="A95" s="8">
        <v>1</v>
      </c>
      <c r="B95" s="22"/>
      <c r="C95" s="6"/>
      <c r="D95" s="5"/>
      <c r="E95" s="5"/>
      <c r="F95" s="5"/>
      <c r="G95" s="5"/>
      <c r="H95" s="2"/>
    </row>
    <row r="96" spans="1:8">
      <c r="A96" s="8">
        <v>2</v>
      </c>
      <c r="B96" s="22"/>
      <c r="C96" s="6"/>
      <c r="D96" s="5"/>
      <c r="E96" s="5"/>
      <c r="F96" s="5"/>
      <c r="G96" s="5"/>
      <c r="H96" s="2"/>
    </row>
    <row r="97" spans="1:8" ht="15.75" customHeight="1">
      <c r="A97" s="8">
        <v>3</v>
      </c>
      <c r="B97" s="22"/>
      <c r="C97" s="6"/>
      <c r="D97" s="5"/>
      <c r="E97" s="5"/>
      <c r="F97" s="5"/>
      <c r="G97" s="5"/>
      <c r="H97" s="2"/>
    </row>
    <row r="98" spans="1:8" ht="15.75" customHeight="1">
      <c r="A98" s="8">
        <v>4</v>
      </c>
      <c r="B98" s="4"/>
      <c r="C98" s="4"/>
      <c r="D98" s="3"/>
      <c r="E98" s="3"/>
      <c r="F98" s="3"/>
      <c r="G98" s="3"/>
      <c r="H98" s="2"/>
    </row>
    <row r="99" spans="1:8" ht="15.75" customHeight="1">
      <c r="A99" s="8">
        <v>5</v>
      </c>
      <c r="B99" s="4"/>
      <c r="C99" s="4"/>
      <c r="D99" s="3"/>
      <c r="E99" s="3"/>
      <c r="F99" s="3"/>
      <c r="G99" s="3"/>
      <c r="H99" s="2"/>
    </row>
    <row r="100" spans="1:8" ht="15.75" customHeight="1">
      <c r="A100" s="8">
        <v>10</v>
      </c>
      <c r="B100" s="2"/>
      <c r="C100" s="4"/>
      <c r="D100" s="3"/>
      <c r="E100" s="3"/>
      <c r="F100" s="3"/>
      <c r="G100" s="3"/>
      <c r="H100" s="2"/>
    </row>
  </sheetData>
  <mergeCells count="69">
    <mergeCell ref="A92:H92"/>
    <mergeCell ref="A93:H93"/>
    <mergeCell ref="A86:H86"/>
    <mergeCell ref="A87:H87"/>
    <mergeCell ref="A88:H88"/>
    <mergeCell ref="A89:H89"/>
    <mergeCell ref="A90:H90"/>
    <mergeCell ref="A91:H91"/>
    <mergeCell ref="A57:H57"/>
    <mergeCell ref="A58:H58"/>
    <mergeCell ref="A78:H78"/>
    <mergeCell ref="A84:H84"/>
    <mergeCell ref="A85:H85"/>
    <mergeCell ref="A56:H56"/>
    <mergeCell ref="A40:H40"/>
    <mergeCell ref="A41:H41"/>
    <mergeCell ref="A42:H42"/>
    <mergeCell ref="A43:H43"/>
    <mergeCell ref="A49:H49"/>
    <mergeCell ref="A50:H50"/>
    <mergeCell ref="A51:H51"/>
    <mergeCell ref="A52:H52"/>
    <mergeCell ref="A53:H53"/>
    <mergeCell ref="A54:H54"/>
    <mergeCell ref="A55:H55"/>
    <mergeCell ref="C13:H13"/>
    <mergeCell ref="A13:B13"/>
    <mergeCell ref="A39:H39"/>
    <mergeCell ref="A21:H21"/>
    <mergeCell ref="A22:H22"/>
    <mergeCell ref="A23:H23"/>
    <mergeCell ref="A24:H24"/>
    <mergeCell ref="A25:H25"/>
    <mergeCell ref="A34:H34"/>
    <mergeCell ref="A35:H35"/>
    <mergeCell ref="A36:H36"/>
    <mergeCell ref="A37:H37"/>
    <mergeCell ref="A38:H38"/>
    <mergeCell ref="A20:H20"/>
    <mergeCell ref="A14:B14"/>
    <mergeCell ref="C14:H14"/>
    <mergeCell ref="A16:H16"/>
    <mergeCell ref="A17:H17"/>
    <mergeCell ref="A18:H18"/>
    <mergeCell ref="A19:H19"/>
    <mergeCell ref="A15:B15"/>
    <mergeCell ref="C15:H15"/>
    <mergeCell ref="A1:H1"/>
    <mergeCell ref="A5:H5"/>
    <mergeCell ref="A6:H6"/>
    <mergeCell ref="A4:H4"/>
    <mergeCell ref="A9:B9"/>
    <mergeCell ref="C9:H9"/>
    <mergeCell ref="A2:H2"/>
    <mergeCell ref="A3:H3"/>
    <mergeCell ref="A12:B12"/>
    <mergeCell ref="C12:H12"/>
    <mergeCell ref="A11:B11"/>
    <mergeCell ref="C11:D11"/>
    <mergeCell ref="E11:F11"/>
    <mergeCell ref="G11:H11"/>
    <mergeCell ref="A10:B10"/>
    <mergeCell ref="C10:D10"/>
    <mergeCell ref="E10:F10"/>
    <mergeCell ref="G10:H10"/>
    <mergeCell ref="A7:B7"/>
    <mergeCell ref="C7:H7"/>
    <mergeCell ref="A8:C8"/>
    <mergeCell ref="D8:H8"/>
  </mergeCells>
  <hyperlinks>
    <hyperlink ref="G10" r:id="rId1"/>
    <hyperlink ref="G11" r:id="rId2"/>
  </hyperlinks>
  <pageMargins left="0.7" right="0.7" top="0.75" bottom="0.75" header="0" footer="0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63"/>
  <sheetViews>
    <sheetView zoomScaleNormal="150" workbookViewId="0">
      <selection activeCell="A23" sqref="A23:H23"/>
    </sheetView>
  </sheetViews>
  <sheetFormatPr defaultColWidth="14.42578125" defaultRowHeight="15"/>
  <cols>
    <col min="1" max="1" width="5.140625" style="57" customWidth="1"/>
    <col min="2" max="2" width="52" style="57" customWidth="1"/>
    <col min="3" max="3" width="27.42578125" style="57" customWidth="1"/>
    <col min="4" max="4" width="22" style="57" customWidth="1"/>
    <col min="5" max="5" width="15.42578125" style="57" customWidth="1"/>
    <col min="6" max="6" width="19.7109375" style="57" bestFit="1" customWidth="1"/>
    <col min="7" max="7" width="14.42578125" style="57" customWidth="1"/>
    <col min="8" max="8" width="25" style="57" bestFit="1" customWidth="1"/>
    <col min="9" max="11" width="8.7109375" style="1" customWidth="1"/>
    <col min="12" max="16384" width="14.42578125" style="1"/>
  </cols>
  <sheetData>
    <row r="1" spans="1:8">
      <c r="A1" s="186"/>
      <c r="B1" s="171"/>
      <c r="C1" s="171"/>
      <c r="D1" s="171"/>
      <c r="E1" s="171"/>
      <c r="F1" s="171"/>
      <c r="G1" s="171"/>
      <c r="H1" s="171"/>
    </row>
    <row r="2" spans="1:8" s="51" customFormat="1" ht="20.25">
      <c r="A2" s="162" t="s">
        <v>93</v>
      </c>
      <c r="B2" s="162"/>
      <c r="C2" s="162"/>
      <c r="D2" s="162"/>
      <c r="E2" s="162"/>
      <c r="F2" s="162"/>
      <c r="G2" s="162"/>
      <c r="H2" s="162"/>
    </row>
    <row r="3" spans="1:8" s="51" customFormat="1" ht="20.25">
      <c r="A3" s="163" t="str">
        <f>'Информация о Чемпионате'!B4</f>
        <v>Региональный этап</v>
      </c>
      <c r="B3" s="163"/>
      <c r="C3" s="163"/>
      <c r="D3" s="163"/>
      <c r="E3" s="163"/>
      <c r="F3" s="163"/>
      <c r="G3" s="163"/>
      <c r="H3" s="163"/>
    </row>
    <row r="4" spans="1:8" s="51" customFormat="1" ht="20.25">
      <c r="A4" s="162" t="s">
        <v>94</v>
      </c>
      <c r="B4" s="162"/>
      <c r="C4" s="162"/>
      <c r="D4" s="162"/>
      <c r="E4" s="162"/>
      <c r="F4" s="162"/>
      <c r="G4" s="162"/>
      <c r="H4" s="162"/>
    </row>
    <row r="5" spans="1:8" ht="20.25">
      <c r="A5" s="161" t="str">
        <f>'Информация о Чемпионате'!B3</f>
        <v>Инженерия лесопользования и лесовосстановления</v>
      </c>
      <c r="B5" s="161"/>
      <c r="C5" s="161"/>
      <c r="D5" s="161"/>
      <c r="E5" s="161"/>
      <c r="F5" s="161"/>
      <c r="G5" s="161"/>
      <c r="H5" s="161"/>
    </row>
    <row r="6" spans="1:8">
      <c r="A6" s="156" t="s">
        <v>24</v>
      </c>
      <c r="B6" s="160"/>
      <c r="C6" s="160"/>
      <c r="D6" s="160"/>
      <c r="E6" s="160"/>
      <c r="F6" s="160"/>
      <c r="G6" s="160"/>
      <c r="H6" s="160"/>
    </row>
    <row r="7" spans="1:8" ht="15.75">
      <c r="A7" s="156" t="s">
        <v>90</v>
      </c>
      <c r="B7" s="156"/>
      <c r="C7" s="158" t="str">
        <f>'Информация о Чемпионате'!B5</f>
        <v>Волгоградская область</v>
      </c>
      <c r="D7" s="158"/>
      <c r="E7" s="158"/>
      <c r="F7" s="158"/>
      <c r="G7" s="158"/>
      <c r="H7" s="158"/>
    </row>
    <row r="8" spans="1:8" ht="15.75">
      <c r="A8" s="156" t="s">
        <v>92</v>
      </c>
      <c r="B8" s="156"/>
      <c r="C8" s="156"/>
      <c r="D8" s="158"/>
      <c r="E8" s="158"/>
      <c r="F8" s="158"/>
      <c r="G8" s="158"/>
      <c r="H8" s="158"/>
    </row>
    <row r="9" spans="1:8" ht="36" customHeight="1">
      <c r="A9" s="156" t="s">
        <v>86</v>
      </c>
      <c r="B9" s="156"/>
      <c r="C9" s="156" t="str">
        <f>'Информация о Чемпионате'!B7</f>
        <v>403522 Волгоградская   область, Фроловский район, поселок Арчединского лесхоза, ГБПОУ "Арчединский лесной колледж"</v>
      </c>
      <c r="D9" s="156"/>
      <c r="E9" s="156"/>
      <c r="F9" s="156"/>
      <c r="G9" s="156"/>
      <c r="H9" s="156"/>
    </row>
    <row r="10" spans="1:8" ht="15.75">
      <c r="A10" s="156" t="s">
        <v>89</v>
      </c>
      <c r="B10" s="156"/>
      <c r="C10" s="156" t="str">
        <f>'Информация о Чемпионате'!B9</f>
        <v>Туниева Оксана Анатольевна</v>
      </c>
      <c r="D10" s="156"/>
      <c r="E10" s="156">
        <v>89044089467</v>
      </c>
      <c r="F10" s="156"/>
      <c r="G10" s="157" t="s">
        <v>190</v>
      </c>
      <c r="H10" s="156"/>
    </row>
    <row r="11" spans="1:8" ht="15.75">
      <c r="A11" s="156" t="s">
        <v>88</v>
      </c>
      <c r="B11" s="156"/>
      <c r="C11" s="156" t="s">
        <v>219</v>
      </c>
      <c r="D11" s="156"/>
      <c r="E11" s="156">
        <v>89026525014</v>
      </c>
      <c r="F11" s="156"/>
      <c r="G11" s="157" t="s">
        <v>220</v>
      </c>
      <c r="H11" s="156"/>
    </row>
    <row r="12" spans="1:8" ht="15.75" customHeight="1">
      <c r="A12" s="156" t="s">
        <v>164</v>
      </c>
      <c r="B12" s="156"/>
      <c r="C12" s="156">
        <f>'Информация о Чемпионате'!B17</f>
        <v>8</v>
      </c>
      <c r="D12" s="156"/>
      <c r="E12" s="156"/>
      <c r="F12" s="156"/>
      <c r="G12" s="156"/>
      <c r="H12" s="156"/>
    </row>
    <row r="13" spans="1:8" ht="15.75">
      <c r="A13" s="156" t="s">
        <v>72</v>
      </c>
      <c r="B13" s="156"/>
      <c r="C13" s="156">
        <f>'Информация о Чемпионате'!B15</f>
        <v>5</v>
      </c>
      <c r="D13" s="156"/>
      <c r="E13" s="156"/>
      <c r="F13" s="156"/>
      <c r="G13" s="156"/>
      <c r="H13" s="156"/>
    </row>
    <row r="14" spans="1:8" ht="15.75">
      <c r="A14" s="156" t="s">
        <v>73</v>
      </c>
      <c r="B14" s="156"/>
      <c r="C14" s="156">
        <f>'Информация о Чемпионате'!B16</f>
        <v>5</v>
      </c>
      <c r="D14" s="156"/>
      <c r="E14" s="156"/>
      <c r="F14" s="156"/>
      <c r="G14" s="156"/>
      <c r="H14" s="156"/>
    </row>
    <row r="15" spans="1:8" ht="15.75">
      <c r="A15" s="156" t="s">
        <v>87</v>
      </c>
      <c r="B15" s="156"/>
      <c r="C15" s="156" t="str">
        <f>'Информация о Чемпионате'!B8</f>
        <v>03.02.2025 - 07.02.2025</v>
      </c>
      <c r="D15" s="156"/>
      <c r="E15" s="156"/>
      <c r="F15" s="156"/>
      <c r="G15" s="156"/>
      <c r="H15" s="156"/>
    </row>
    <row r="16" spans="1:8" ht="21" thickBot="1">
      <c r="A16" s="179" t="s">
        <v>26</v>
      </c>
      <c r="B16" s="180"/>
      <c r="C16" s="180"/>
      <c r="D16" s="180"/>
      <c r="E16" s="180"/>
      <c r="F16" s="180"/>
      <c r="G16" s="180"/>
      <c r="H16" s="180"/>
    </row>
    <row r="17" spans="1:8">
      <c r="A17" s="167" t="s">
        <v>19</v>
      </c>
      <c r="B17" s="168"/>
      <c r="C17" s="168"/>
      <c r="D17" s="168"/>
      <c r="E17" s="168"/>
      <c r="F17" s="168"/>
      <c r="G17" s="168"/>
      <c r="H17" s="169"/>
    </row>
    <row r="18" spans="1:8">
      <c r="A18" s="170" t="s">
        <v>231</v>
      </c>
      <c r="B18" s="171"/>
      <c r="C18" s="171"/>
      <c r="D18" s="171"/>
      <c r="E18" s="171"/>
      <c r="F18" s="171"/>
      <c r="G18" s="171"/>
      <c r="H18" s="172"/>
    </row>
    <row r="19" spans="1:8">
      <c r="A19" s="170" t="s">
        <v>209</v>
      </c>
      <c r="B19" s="171"/>
      <c r="C19" s="171"/>
      <c r="D19" s="171"/>
      <c r="E19" s="171"/>
      <c r="F19" s="171"/>
      <c r="G19" s="171"/>
      <c r="H19" s="172"/>
    </row>
    <row r="20" spans="1:8">
      <c r="A20" s="170" t="s">
        <v>210</v>
      </c>
      <c r="B20" s="171"/>
      <c r="C20" s="171"/>
      <c r="D20" s="171"/>
      <c r="E20" s="171"/>
      <c r="F20" s="171"/>
      <c r="G20" s="171"/>
      <c r="H20" s="172"/>
    </row>
    <row r="21" spans="1:8">
      <c r="A21" s="170" t="s">
        <v>211</v>
      </c>
      <c r="B21" s="171"/>
      <c r="C21" s="171"/>
      <c r="D21" s="171"/>
      <c r="E21" s="171"/>
      <c r="F21" s="171"/>
      <c r="G21" s="171"/>
      <c r="H21" s="172"/>
    </row>
    <row r="22" spans="1:8">
      <c r="A22" s="170" t="s">
        <v>167</v>
      </c>
      <c r="B22" s="171"/>
      <c r="C22" s="171"/>
      <c r="D22" s="171"/>
      <c r="E22" s="171"/>
      <c r="F22" s="171"/>
      <c r="G22" s="171"/>
      <c r="H22" s="172"/>
    </row>
    <row r="23" spans="1:8">
      <c r="A23" s="170" t="s">
        <v>232</v>
      </c>
      <c r="B23" s="171"/>
      <c r="C23" s="171"/>
      <c r="D23" s="171"/>
      <c r="E23" s="171"/>
      <c r="F23" s="171"/>
      <c r="G23" s="171"/>
      <c r="H23" s="172"/>
    </row>
    <row r="24" spans="1:8">
      <c r="A24" s="170" t="s">
        <v>35</v>
      </c>
      <c r="B24" s="171"/>
      <c r="C24" s="171"/>
      <c r="D24" s="171"/>
      <c r="E24" s="171"/>
      <c r="F24" s="171"/>
      <c r="G24" s="171"/>
      <c r="H24" s="172"/>
    </row>
    <row r="25" spans="1:8" ht="15.75" thickBot="1">
      <c r="A25" s="176" t="s">
        <v>36</v>
      </c>
      <c r="B25" s="177"/>
      <c r="C25" s="177"/>
      <c r="D25" s="177"/>
      <c r="E25" s="177"/>
      <c r="F25" s="177"/>
      <c r="G25" s="177"/>
      <c r="H25" s="178"/>
    </row>
    <row r="26" spans="1:8" ht="60">
      <c r="A26" s="11" t="s">
        <v>11</v>
      </c>
      <c r="B26" s="11" t="s">
        <v>10</v>
      </c>
      <c r="C26" s="13" t="s">
        <v>9</v>
      </c>
      <c r="D26" s="11" t="s">
        <v>8</v>
      </c>
      <c r="E26" s="34" t="s">
        <v>7</v>
      </c>
      <c r="F26" s="11" t="s">
        <v>6</v>
      </c>
      <c r="G26" s="11" t="s">
        <v>5</v>
      </c>
      <c r="H26" s="11" t="s">
        <v>23</v>
      </c>
    </row>
    <row r="27" spans="1:8" ht="162.6" customHeight="1">
      <c r="A27" s="84">
        <v>1</v>
      </c>
      <c r="B27" s="82" t="s">
        <v>102</v>
      </c>
      <c r="C27" s="83" t="s">
        <v>103</v>
      </c>
      <c r="D27" s="27" t="s">
        <v>16</v>
      </c>
      <c r="E27" s="72">
        <v>1</v>
      </c>
      <c r="F27" s="35" t="s">
        <v>155</v>
      </c>
      <c r="G27" s="78">
        <v>5</v>
      </c>
      <c r="H27" s="78"/>
    </row>
    <row r="28" spans="1:8" ht="38.25">
      <c r="A28" s="84">
        <v>2</v>
      </c>
      <c r="B28" s="83" t="s">
        <v>104</v>
      </c>
      <c r="C28" s="83" t="s">
        <v>105</v>
      </c>
      <c r="D28" s="27" t="s">
        <v>16</v>
      </c>
      <c r="E28" s="80">
        <v>1</v>
      </c>
      <c r="F28" s="35" t="s">
        <v>155</v>
      </c>
      <c r="G28" s="78">
        <v>5</v>
      </c>
      <c r="H28" s="78"/>
    </row>
    <row r="29" spans="1:8" ht="75">
      <c r="A29" s="84">
        <v>3</v>
      </c>
      <c r="B29" s="83" t="s">
        <v>106</v>
      </c>
      <c r="C29" s="83" t="s">
        <v>107</v>
      </c>
      <c r="D29" s="80" t="s">
        <v>27</v>
      </c>
      <c r="E29" s="80">
        <v>1</v>
      </c>
      <c r="F29" s="35" t="s">
        <v>155</v>
      </c>
      <c r="G29" s="78">
        <v>5</v>
      </c>
      <c r="H29" s="124" t="s">
        <v>133</v>
      </c>
    </row>
    <row r="30" spans="1:8" ht="38.25">
      <c r="A30" s="84">
        <v>4</v>
      </c>
      <c r="B30" s="87" t="s">
        <v>108</v>
      </c>
      <c r="C30" s="88" t="s">
        <v>109</v>
      </c>
      <c r="D30" s="80" t="s">
        <v>27</v>
      </c>
      <c r="E30" s="80">
        <v>1</v>
      </c>
      <c r="F30" s="35" t="s">
        <v>155</v>
      </c>
      <c r="G30" s="78">
        <v>5</v>
      </c>
      <c r="H30" s="78"/>
    </row>
    <row r="31" spans="1:8" ht="63.75">
      <c r="A31" s="84">
        <v>5</v>
      </c>
      <c r="B31" s="83" t="s">
        <v>110</v>
      </c>
      <c r="C31" s="83" t="s">
        <v>111</v>
      </c>
      <c r="D31" s="80" t="s">
        <v>21</v>
      </c>
      <c r="E31" s="80">
        <v>1</v>
      </c>
      <c r="F31" s="35" t="s">
        <v>155</v>
      </c>
      <c r="G31" s="78">
        <v>5</v>
      </c>
      <c r="H31" s="70" t="s">
        <v>133</v>
      </c>
    </row>
    <row r="32" spans="1:8" ht="30">
      <c r="A32" s="84">
        <v>6</v>
      </c>
      <c r="B32" s="83" t="s">
        <v>112</v>
      </c>
      <c r="C32" s="83" t="s">
        <v>113</v>
      </c>
      <c r="D32" s="80" t="s">
        <v>27</v>
      </c>
      <c r="E32" s="80">
        <v>1</v>
      </c>
      <c r="F32" s="35" t="s">
        <v>155</v>
      </c>
      <c r="G32" s="78">
        <v>5</v>
      </c>
      <c r="H32" s="78"/>
    </row>
    <row r="33" spans="1:8" ht="30">
      <c r="A33" s="84">
        <v>7</v>
      </c>
      <c r="B33" s="83" t="s">
        <v>114</v>
      </c>
      <c r="C33" s="83" t="s">
        <v>115</v>
      </c>
      <c r="D33" s="80" t="s">
        <v>27</v>
      </c>
      <c r="E33" s="80">
        <v>1</v>
      </c>
      <c r="F33" s="35" t="s">
        <v>155</v>
      </c>
      <c r="G33" s="78">
        <v>5</v>
      </c>
      <c r="H33" s="77"/>
    </row>
    <row r="34" spans="1:8" ht="38.25">
      <c r="A34" s="84">
        <v>8</v>
      </c>
      <c r="B34" s="83" t="s">
        <v>116</v>
      </c>
      <c r="C34" s="83" t="s">
        <v>117</v>
      </c>
      <c r="D34" s="80" t="s">
        <v>27</v>
      </c>
      <c r="E34" s="80">
        <v>1</v>
      </c>
      <c r="F34" s="35" t="s">
        <v>155</v>
      </c>
      <c r="G34" s="78">
        <v>5</v>
      </c>
      <c r="H34" s="77"/>
    </row>
    <row r="35" spans="1:8" ht="30">
      <c r="A35" s="84">
        <v>9</v>
      </c>
      <c r="B35" s="83" t="s">
        <v>118</v>
      </c>
      <c r="C35" s="83" t="s">
        <v>119</v>
      </c>
      <c r="D35" s="80" t="s">
        <v>27</v>
      </c>
      <c r="E35" s="79">
        <v>1</v>
      </c>
      <c r="F35" s="35" t="s">
        <v>155</v>
      </c>
      <c r="G35" s="78">
        <v>5</v>
      </c>
      <c r="H35" s="77"/>
    </row>
    <row r="36" spans="1:8" ht="30">
      <c r="A36" s="84">
        <v>10</v>
      </c>
      <c r="B36" s="83" t="s">
        <v>120</v>
      </c>
      <c r="C36" s="83" t="s">
        <v>121</v>
      </c>
      <c r="D36" s="93" t="s">
        <v>27</v>
      </c>
      <c r="E36" s="86">
        <v>1</v>
      </c>
      <c r="F36" s="35" t="s">
        <v>155</v>
      </c>
      <c r="G36" s="90">
        <v>5</v>
      </c>
      <c r="H36" s="81"/>
    </row>
    <row r="37" spans="1:8" ht="38.25">
      <c r="A37" s="84">
        <v>11</v>
      </c>
      <c r="B37" s="83" t="s">
        <v>122</v>
      </c>
      <c r="C37" s="83" t="s">
        <v>109</v>
      </c>
      <c r="D37" s="86" t="s">
        <v>27</v>
      </c>
      <c r="E37" s="94">
        <v>1</v>
      </c>
      <c r="F37" s="35" t="s">
        <v>155</v>
      </c>
      <c r="G37" s="89">
        <v>5</v>
      </c>
      <c r="H37" s="77"/>
    </row>
    <row r="38" spans="1:8" ht="51">
      <c r="A38" s="84">
        <v>12</v>
      </c>
      <c r="B38" s="83" t="s">
        <v>123</v>
      </c>
      <c r="C38" s="83" t="s">
        <v>124</v>
      </c>
      <c r="D38" s="27" t="s">
        <v>16</v>
      </c>
      <c r="E38" s="91">
        <v>1</v>
      </c>
      <c r="F38" s="35" t="s">
        <v>155</v>
      </c>
      <c r="G38" s="89">
        <v>5</v>
      </c>
      <c r="H38" s="77"/>
    </row>
    <row r="39" spans="1:8" ht="30">
      <c r="A39" s="84">
        <v>13</v>
      </c>
      <c r="B39" s="83" t="s">
        <v>125</v>
      </c>
      <c r="C39" s="83" t="s">
        <v>126</v>
      </c>
      <c r="D39" s="27" t="s">
        <v>16</v>
      </c>
      <c r="E39" s="92">
        <v>1</v>
      </c>
      <c r="F39" s="35" t="s">
        <v>155</v>
      </c>
      <c r="G39" s="89">
        <v>5</v>
      </c>
      <c r="H39" s="77"/>
    </row>
    <row r="40" spans="1:8" s="76" customFormat="1" ht="25.5">
      <c r="A40" s="84">
        <v>14</v>
      </c>
      <c r="B40" s="101" t="s">
        <v>134</v>
      </c>
      <c r="C40" s="101" t="s">
        <v>135</v>
      </c>
      <c r="D40" s="100" t="s">
        <v>21</v>
      </c>
      <c r="E40" s="100">
        <v>1</v>
      </c>
      <c r="F40" s="35" t="s">
        <v>212</v>
      </c>
      <c r="G40" s="100">
        <v>2</v>
      </c>
      <c r="H40" s="105" t="s">
        <v>136</v>
      </c>
    </row>
    <row r="41" spans="1:8" s="76" customFormat="1" ht="30">
      <c r="A41" s="84">
        <v>15</v>
      </c>
      <c r="B41" s="106" t="s">
        <v>137</v>
      </c>
      <c r="C41" s="106" t="s">
        <v>138</v>
      </c>
      <c r="D41" s="104" t="s">
        <v>27</v>
      </c>
      <c r="E41" s="104">
        <v>1</v>
      </c>
      <c r="F41" s="35" t="s">
        <v>155</v>
      </c>
      <c r="G41" s="104">
        <v>5</v>
      </c>
      <c r="H41" s="102"/>
    </row>
    <row r="42" spans="1:8" s="75" customFormat="1" ht="38.25">
      <c r="A42" s="84">
        <v>16</v>
      </c>
      <c r="B42" s="83" t="s">
        <v>128</v>
      </c>
      <c r="C42" s="83" t="s">
        <v>109</v>
      </c>
      <c r="D42" s="86" t="s">
        <v>27</v>
      </c>
      <c r="E42" s="86">
        <v>1</v>
      </c>
      <c r="F42" s="35" t="s">
        <v>155</v>
      </c>
      <c r="G42" s="89">
        <v>5</v>
      </c>
      <c r="H42" s="77"/>
    </row>
    <row r="43" spans="1:8" s="75" customFormat="1" ht="30">
      <c r="A43" s="84">
        <v>17</v>
      </c>
      <c r="B43" s="97" t="s">
        <v>129</v>
      </c>
      <c r="C43" s="83" t="s">
        <v>130</v>
      </c>
      <c r="D43" s="86" t="s">
        <v>13</v>
      </c>
      <c r="E43" s="86">
        <v>1</v>
      </c>
      <c r="F43" s="35" t="s">
        <v>155</v>
      </c>
      <c r="G43" s="89">
        <v>5</v>
      </c>
      <c r="H43" s="77"/>
    </row>
    <row r="44" spans="1:8" s="75" customFormat="1" ht="38.25">
      <c r="A44" s="84">
        <v>18</v>
      </c>
      <c r="B44" s="96" t="s">
        <v>22</v>
      </c>
      <c r="C44" s="95" t="s">
        <v>131</v>
      </c>
      <c r="D44" s="86" t="s">
        <v>13</v>
      </c>
      <c r="E44" s="86">
        <v>1</v>
      </c>
      <c r="F44" s="35" t="s">
        <v>155</v>
      </c>
      <c r="G44" s="89">
        <v>5</v>
      </c>
      <c r="H44" s="77"/>
    </row>
    <row r="45" spans="1:8" ht="38.25">
      <c r="A45" s="84">
        <v>19</v>
      </c>
      <c r="B45" s="83" t="s">
        <v>25</v>
      </c>
      <c r="C45" s="83" t="s">
        <v>109</v>
      </c>
      <c r="D45" s="103" t="s">
        <v>21</v>
      </c>
      <c r="E45" s="86">
        <v>1</v>
      </c>
      <c r="F45" s="35" t="s">
        <v>155</v>
      </c>
      <c r="G45" s="85">
        <v>5</v>
      </c>
      <c r="H45" s="77"/>
    </row>
    <row r="46" spans="1:8" s="99" customFormat="1" ht="51">
      <c r="A46" s="126">
        <v>20</v>
      </c>
      <c r="B46" s="73" t="s">
        <v>156</v>
      </c>
      <c r="C46" s="83" t="s">
        <v>127</v>
      </c>
      <c r="D46" s="86" t="s">
        <v>20</v>
      </c>
      <c r="E46" s="86">
        <v>1</v>
      </c>
      <c r="F46" s="35" t="s">
        <v>155</v>
      </c>
      <c r="G46" s="116">
        <v>5</v>
      </c>
      <c r="H46" s="77"/>
    </row>
    <row r="47" spans="1:8" ht="41.25" customHeight="1">
      <c r="A47" s="14">
        <v>21</v>
      </c>
      <c r="B47" s="53" t="s">
        <v>46</v>
      </c>
      <c r="C47" s="54" t="s">
        <v>213</v>
      </c>
      <c r="D47" s="46" t="s">
        <v>20</v>
      </c>
      <c r="E47" s="35">
        <v>1</v>
      </c>
      <c r="F47" s="35" t="s">
        <v>155</v>
      </c>
      <c r="G47" s="47">
        <v>5</v>
      </c>
      <c r="H47" s="2"/>
    </row>
    <row r="48" spans="1:8" ht="30">
      <c r="A48" s="14">
        <v>22</v>
      </c>
      <c r="B48" s="53" t="s">
        <v>47</v>
      </c>
      <c r="C48" s="54" t="s">
        <v>207</v>
      </c>
      <c r="D48" s="46" t="s">
        <v>20</v>
      </c>
      <c r="E48" s="35">
        <v>1</v>
      </c>
      <c r="F48" s="35" t="s">
        <v>155</v>
      </c>
      <c r="G48" s="47">
        <v>5</v>
      </c>
      <c r="H48" s="2"/>
    </row>
    <row r="49" spans="1:8" ht="26.25" customHeight="1">
      <c r="A49" s="14">
        <v>23</v>
      </c>
      <c r="B49" s="53" t="s">
        <v>48</v>
      </c>
      <c r="C49" s="151" t="s">
        <v>216</v>
      </c>
      <c r="D49" s="46" t="s">
        <v>20</v>
      </c>
      <c r="E49" s="35">
        <v>1</v>
      </c>
      <c r="F49" s="35" t="s">
        <v>155</v>
      </c>
      <c r="G49" s="47">
        <v>5</v>
      </c>
      <c r="H49" s="2"/>
    </row>
    <row r="50" spans="1:8" ht="37.5" customHeight="1">
      <c r="A50" s="14">
        <v>24</v>
      </c>
      <c r="B50" s="53" t="s">
        <v>49</v>
      </c>
      <c r="C50" s="151" t="s">
        <v>214</v>
      </c>
      <c r="D50" s="46" t="s">
        <v>20</v>
      </c>
      <c r="E50" s="35">
        <v>1</v>
      </c>
      <c r="F50" s="35" t="s">
        <v>155</v>
      </c>
      <c r="G50" s="47">
        <v>5</v>
      </c>
      <c r="H50" s="2"/>
    </row>
    <row r="51" spans="1:8" ht="27" customHeight="1">
      <c r="A51" s="14">
        <v>25</v>
      </c>
      <c r="B51" s="53" t="s">
        <v>50</v>
      </c>
      <c r="C51" s="151" t="s">
        <v>215</v>
      </c>
      <c r="D51" s="46" t="s">
        <v>20</v>
      </c>
      <c r="E51" s="35">
        <v>1</v>
      </c>
      <c r="F51" s="35" t="s">
        <v>155</v>
      </c>
      <c r="G51" s="47">
        <v>5</v>
      </c>
      <c r="H51" s="2"/>
    </row>
    <row r="52" spans="1:8" s="131" customFormat="1" ht="25.5" customHeight="1">
      <c r="A52" s="125">
        <v>26</v>
      </c>
      <c r="B52" s="55" t="s">
        <v>51</v>
      </c>
      <c r="C52" s="151" t="s">
        <v>206</v>
      </c>
      <c r="D52" s="46" t="s">
        <v>20</v>
      </c>
      <c r="E52" s="35">
        <v>1</v>
      </c>
      <c r="F52" s="35" t="s">
        <v>155</v>
      </c>
      <c r="G52" s="47">
        <v>5</v>
      </c>
      <c r="H52" s="122"/>
    </row>
    <row r="53" spans="1:8" ht="29.25" customHeight="1">
      <c r="A53" s="14">
        <v>27</v>
      </c>
      <c r="B53" s="154" t="s">
        <v>184</v>
      </c>
      <c r="C53" s="155" t="s">
        <v>229</v>
      </c>
      <c r="D53" s="128" t="s">
        <v>27</v>
      </c>
      <c r="E53" s="128">
        <v>1</v>
      </c>
      <c r="F53" s="128" t="s">
        <v>185</v>
      </c>
      <c r="G53" s="128">
        <v>5</v>
      </c>
      <c r="H53" s="2"/>
    </row>
    <row r="54" spans="1:8" ht="20.25">
      <c r="A54" s="179" t="s">
        <v>12</v>
      </c>
      <c r="B54" s="180"/>
      <c r="C54" s="180"/>
      <c r="D54" s="180"/>
      <c r="E54" s="160"/>
      <c r="F54" s="160"/>
      <c r="G54" s="180"/>
      <c r="H54" s="180"/>
    </row>
    <row r="55" spans="1:8" ht="60">
      <c r="A55" s="12" t="s">
        <v>11</v>
      </c>
      <c r="B55" s="11" t="s">
        <v>10</v>
      </c>
      <c r="C55" s="11" t="s">
        <v>9</v>
      </c>
      <c r="D55" s="11" t="s">
        <v>8</v>
      </c>
      <c r="E55" s="11" t="s">
        <v>7</v>
      </c>
      <c r="F55" s="11" t="s">
        <v>6</v>
      </c>
      <c r="G55" s="11" t="s">
        <v>5</v>
      </c>
      <c r="H55" s="11" t="s">
        <v>23</v>
      </c>
    </row>
    <row r="56" spans="1:8" ht="89.25">
      <c r="A56" s="136">
        <v>1</v>
      </c>
      <c r="B56" s="43" t="s">
        <v>4</v>
      </c>
      <c r="C56" s="24" t="s">
        <v>172</v>
      </c>
      <c r="D56" s="136" t="s">
        <v>1</v>
      </c>
      <c r="E56" s="136">
        <v>1</v>
      </c>
      <c r="F56" s="136" t="s">
        <v>171</v>
      </c>
      <c r="G56" s="136">
        <f>E56</f>
        <v>1</v>
      </c>
      <c r="H56" s="2"/>
    </row>
    <row r="57" spans="1:8">
      <c r="A57" s="136">
        <v>2</v>
      </c>
      <c r="B57" s="133" t="s">
        <v>173</v>
      </c>
      <c r="C57" s="133" t="s">
        <v>174</v>
      </c>
      <c r="D57" s="136" t="s">
        <v>1</v>
      </c>
      <c r="E57" s="136">
        <v>1</v>
      </c>
      <c r="F57" s="136" t="s">
        <v>171</v>
      </c>
      <c r="G57" s="136">
        <f>E57</f>
        <v>1</v>
      </c>
      <c r="H57" s="2"/>
    </row>
    <row r="58" spans="1:8" ht="25.5">
      <c r="A58" s="136">
        <v>3</v>
      </c>
      <c r="B58" s="137" t="s">
        <v>2</v>
      </c>
      <c r="C58" s="138" t="s">
        <v>175</v>
      </c>
      <c r="D58" s="136" t="s">
        <v>1</v>
      </c>
      <c r="E58" s="136">
        <v>1</v>
      </c>
      <c r="F58" s="136" t="s">
        <v>171</v>
      </c>
      <c r="G58" s="136">
        <f>E58</f>
        <v>1</v>
      </c>
      <c r="H58" s="2"/>
    </row>
    <row r="59" spans="1:8" ht="38.25">
      <c r="A59" s="136">
        <v>4</v>
      </c>
      <c r="B59" s="137" t="s">
        <v>176</v>
      </c>
      <c r="C59" s="42" t="s">
        <v>177</v>
      </c>
      <c r="D59" s="136" t="s">
        <v>1</v>
      </c>
      <c r="E59" s="136">
        <v>1</v>
      </c>
      <c r="F59" s="136" t="s">
        <v>171</v>
      </c>
      <c r="G59" s="139" t="s">
        <v>178</v>
      </c>
      <c r="H59" s="122"/>
    </row>
    <row r="60" spans="1:8" ht="38.25">
      <c r="A60" s="140">
        <v>5</v>
      </c>
      <c r="B60" s="137" t="s">
        <v>179</v>
      </c>
      <c r="C60" s="42" t="s">
        <v>218</v>
      </c>
      <c r="D60" s="136" t="s">
        <v>1</v>
      </c>
      <c r="E60" s="136">
        <v>1</v>
      </c>
      <c r="F60" s="136" t="s">
        <v>171</v>
      </c>
      <c r="G60" s="139" t="s">
        <v>178</v>
      </c>
      <c r="H60" s="122"/>
    </row>
    <row r="61" spans="1:8" ht="38.25">
      <c r="A61" s="140">
        <v>6</v>
      </c>
      <c r="B61" s="42" t="s">
        <v>180</v>
      </c>
      <c r="C61" s="42" t="s">
        <v>181</v>
      </c>
      <c r="D61" s="136" t="s">
        <v>1</v>
      </c>
      <c r="E61" s="136">
        <v>1</v>
      </c>
      <c r="F61" s="136" t="s">
        <v>171</v>
      </c>
      <c r="G61" s="139" t="s">
        <v>178</v>
      </c>
      <c r="H61" s="122"/>
    </row>
    <row r="62" spans="1:8" ht="38.25">
      <c r="A62" s="140">
        <v>7</v>
      </c>
      <c r="B62" s="42" t="s">
        <v>182</v>
      </c>
      <c r="C62" s="42" t="s">
        <v>217</v>
      </c>
      <c r="D62" s="136" t="s">
        <v>1</v>
      </c>
      <c r="E62" s="136">
        <v>1</v>
      </c>
      <c r="F62" s="136" t="s">
        <v>171</v>
      </c>
      <c r="G62" s="139" t="s">
        <v>178</v>
      </c>
      <c r="H62" s="122"/>
    </row>
    <row r="63" spans="1:8" ht="102">
      <c r="A63" s="140">
        <v>8</v>
      </c>
      <c r="B63" s="134" t="s">
        <v>0</v>
      </c>
      <c r="C63" s="135" t="s">
        <v>183</v>
      </c>
      <c r="D63" s="141" t="s">
        <v>1</v>
      </c>
      <c r="E63" s="141">
        <v>1</v>
      </c>
      <c r="F63" s="141" t="s">
        <v>171</v>
      </c>
      <c r="G63" s="142" t="s">
        <v>178</v>
      </c>
      <c r="H63" s="122"/>
    </row>
  </sheetData>
  <mergeCells count="39">
    <mergeCell ref="A54:H54"/>
    <mergeCell ref="A19:H19"/>
    <mergeCell ref="A24:H24"/>
    <mergeCell ref="A25:H25"/>
    <mergeCell ref="A16:H16"/>
    <mergeCell ref="A23:H23"/>
    <mergeCell ref="A18:H18"/>
    <mergeCell ref="A22:H22"/>
    <mergeCell ref="A1:H1"/>
    <mergeCell ref="A5:H5"/>
    <mergeCell ref="A6:H6"/>
    <mergeCell ref="A2:H2"/>
    <mergeCell ref="A3:H3"/>
    <mergeCell ref="A4:H4"/>
    <mergeCell ref="A7:B7"/>
    <mergeCell ref="C7:H7"/>
    <mergeCell ref="A8:C8"/>
    <mergeCell ref="A20:H20"/>
    <mergeCell ref="A21:H21"/>
    <mergeCell ref="A17:H17"/>
    <mergeCell ref="D8:H8"/>
    <mergeCell ref="A9:B9"/>
    <mergeCell ref="C9:H9"/>
    <mergeCell ref="A10:B10"/>
    <mergeCell ref="C10:D10"/>
    <mergeCell ref="E10:F10"/>
    <mergeCell ref="G10:H10"/>
    <mergeCell ref="A13:B13"/>
    <mergeCell ref="C13:H13"/>
    <mergeCell ref="A15:B15"/>
    <mergeCell ref="C15:H15"/>
    <mergeCell ref="A11:B11"/>
    <mergeCell ref="C11:D11"/>
    <mergeCell ref="E11:F11"/>
    <mergeCell ref="G11:H11"/>
    <mergeCell ref="A12:B12"/>
    <mergeCell ref="C12:H12"/>
    <mergeCell ref="A14:B14"/>
    <mergeCell ref="C14:H14"/>
  </mergeCells>
  <hyperlinks>
    <hyperlink ref="G10" r:id="rId1"/>
    <hyperlink ref="G11" r:id="rId2"/>
  </hyperlinks>
  <pageMargins left="0.7" right="0.7" top="0.75" bottom="0.75" header="0" footer="0"/>
  <pageSetup paperSize="9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topLeftCell="A46" zoomScaleNormal="160" workbookViewId="0">
      <selection activeCell="E10" sqref="E10:H11"/>
    </sheetView>
  </sheetViews>
  <sheetFormatPr defaultColWidth="14.42578125" defaultRowHeight="15"/>
  <cols>
    <col min="1" max="1" width="5.140625" style="57" customWidth="1"/>
    <col min="2" max="2" width="52" style="57" customWidth="1"/>
    <col min="3" max="3" width="27.42578125" style="57" customWidth="1"/>
    <col min="4" max="4" width="22" style="57" customWidth="1"/>
    <col min="5" max="5" width="15.42578125" style="57" customWidth="1"/>
    <col min="6" max="6" width="23.42578125" style="57" bestFit="1" customWidth="1"/>
    <col min="7" max="7" width="14.42578125" style="57" customWidth="1"/>
    <col min="8" max="8" width="25" style="57" bestFit="1" customWidth="1"/>
    <col min="9" max="11" width="8.7109375" style="1" customWidth="1"/>
    <col min="12" max="16384" width="14.42578125" style="1"/>
  </cols>
  <sheetData>
    <row r="1" spans="1:8">
      <c r="A1" s="186"/>
      <c r="B1" s="171"/>
      <c r="C1" s="171"/>
      <c r="D1" s="171"/>
      <c r="E1" s="171"/>
      <c r="F1" s="171"/>
      <c r="G1" s="171"/>
      <c r="H1" s="171"/>
    </row>
    <row r="2" spans="1:8" s="51" customFormat="1" ht="20.25">
      <c r="A2" s="162" t="s">
        <v>93</v>
      </c>
      <c r="B2" s="162"/>
      <c r="C2" s="162"/>
      <c r="D2" s="162"/>
      <c r="E2" s="162"/>
      <c r="F2" s="162"/>
      <c r="G2" s="162"/>
      <c r="H2" s="162"/>
    </row>
    <row r="3" spans="1:8" s="51" customFormat="1" ht="20.25">
      <c r="A3" s="163" t="str">
        <f>'Информация о Чемпионате'!B4</f>
        <v>Региональный этап</v>
      </c>
      <c r="B3" s="163"/>
      <c r="C3" s="163"/>
      <c r="D3" s="163"/>
      <c r="E3" s="163"/>
      <c r="F3" s="163"/>
      <c r="G3" s="163"/>
      <c r="H3" s="163"/>
    </row>
    <row r="4" spans="1:8" s="51" customFormat="1" ht="20.25">
      <c r="A4" s="162" t="s">
        <v>94</v>
      </c>
      <c r="B4" s="162"/>
      <c r="C4" s="162"/>
      <c r="D4" s="162"/>
      <c r="E4" s="162"/>
      <c r="F4" s="162"/>
      <c r="G4" s="162"/>
      <c r="H4" s="162"/>
    </row>
    <row r="5" spans="1:8" ht="20.25">
      <c r="A5" s="161" t="str">
        <f>'Информация о Чемпионате'!B3</f>
        <v>Инженерия лесопользования и лесовосстановления</v>
      </c>
      <c r="B5" s="161"/>
      <c r="C5" s="161"/>
      <c r="D5" s="161"/>
      <c r="E5" s="161"/>
      <c r="F5" s="161"/>
      <c r="G5" s="161"/>
      <c r="H5" s="161"/>
    </row>
    <row r="6" spans="1:8">
      <c r="A6" s="156" t="s">
        <v>24</v>
      </c>
      <c r="B6" s="160"/>
      <c r="C6" s="160"/>
      <c r="D6" s="160"/>
      <c r="E6" s="160"/>
      <c r="F6" s="160"/>
      <c r="G6" s="160"/>
      <c r="H6" s="160"/>
    </row>
    <row r="7" spans="1:8" ht="15.75">
      <c r="A7" s="156" t="s">
        <v>90</v>
      </c>
      <c r="B7" s="156"/>
      <c r="C7" s="158" t="str">
        <f>'Информация о Чемпионате'!B5</f>
        <v>Волгоградская область</v>
      </c>
      <c r="D7" s="158"/>
      <c r="E7" s="158"/>
      <c r="F7" s="158"/>
      <c r="G7" s="158"/>
      <c r="H7" s="158"/>
    </row>
    <row r="8" spans="1:8" ht="15.75">
      <c r="A8" s="156" t="s">
        <v>92</v>
      </c>
      <c r="B8" s="156"/>
      <c r="C8" s="156"/>
      <c r="D8" s="158"/>
      <c r="E8" s="158"/>
      <c r="F8" s="158"/>
      <c r="G8" s="158"/>
      <c r="H8" s="158"/>
    </row>
    <row r="9" spans="1:8" ht="15.75">
      <c r="A9" s="156" t="s">
        <v>86</v>
      </c>
      <c r="B9" s="156"/>
      <c r="C9" s="156" t="str">
        <f>'Информация о Чемпионате'!B7</f>
        <v>403522 Волгоградская   область, Фроловский район, поселок Арчединского лесхоза, ГБПОУ "Арчединский лесной колледж"</v>
      </c>
      <c r="D9" s="156"/>
      <c r="E9" s="156"/>
      <c r="F9" s="156"/>
      <c r="G9" s="156"/>
      <c r="H9" s="156"/>
    </row>
    <row r="10" spans="1:8" ht="15.75">
      <c r="A10" s="156" t="s">
        <v>89</v>
      </c>
      <c r="B10" s="156"/>
      <c r="C10" s="156" t="str">
        <f>'Информация о Чемпионате'!B9</f>
        <v>Туниева Оксана Анатольевна</v>
      </c>
      <c r="D10" s="156"/>
      <c r="E10" s="156">
        <v>89044089467</v>
      </c>
      <c r="F10" s="156"/>
      <c r="G10" s="157" t="s">
        <v>190</v>
      </c>
      <c r="H10" s="156"/>
    </row>
    <row r="11" spans="1:8" ht="15.75">
      <c r="A11" s="156" t="s">
        <v>88</v>
      </c>
      <c r="B11" s="156"/>
      <c r="C11" s="156" t="s">
        <v>219</v>
      </c>
      <c r="D11" s="156"/>
      <c r="E11" s="156">
        <v>89026525014</v>
      </c>
      <c r="F11" s="156"/>
      <c r="G11" s="157" t="s">
        <v>220</v>
      </c>
      <c r="H11" s="156"/>
    </row>
    <row r="12" spans="1:8" ht="15.75" customHeight="1">
      <c r="A12" s="156" t="s">
        <v>164</v>
      </c>
      <c r="B12" s="156"/>
      <c r="C12" s="156">
        <f>'Информация о Чемпионате'!B17</f>
        <v>8</v>
      </c>
      <c r="D12" s="156"/>
      <c r="E12" s="156"/>
      <c r="F12" s="156"/>
      <c r="G12" s="156"/>
      <c r="H12" s="156"/>
    </row>
    <row r="13" spans="1:8" ht="15.75">
      <c r="A13" s="156" t="s">
        <v>72</v>
      </c>
      <c r="B13" s="156"/>
      <c r="C13" s="156">
        <f>'Информация о Чемпионате'!B15</f>
        <v>5</v>
      </c>
      <c r="D13" s="156"/>
      <c r="E13" s="156"/>
      <c r="F13" s="156"/>
      <c r="G13" s="156"/>
      <c r="H13" s="156"/>
    </row>
    <row r="14" spans="1:8" ht="15.75">
      <c r="A14" s="156" t="s">
        <v>73</v>
      </c>
      <c r="B14" s="156"/>
      <c r="C14" s="156">
        <f>'Информация о Чемпионате'!B16</f>
        <v>5</v>
      </c>
      <c r="D14" s="156"/>
      <c r="E14" s="156"/>
      <c r="F14" s="156"/>
      <c r="G14" s="156"/>
      <c r="H14" s="156"/>
    </row>
    <row r="15" spans="1:8" ht="15.75">
      <c r="A15" s="156" t="s">
        <v>87</v>
      </c>
      <c r="B15" s="156"/>
      <c r="C15" s="156" t="str">
        <f>'Информация о Чемпионате'!B8</f>
        <v>03.02.2025 - 07.02.2025</v>
      </c>
      <c r="D15" s="156"/>
      <c r="E15" s="156"/>
      <c r="F15" s="156"/>
      <c r="G15" s="156"/>
      <c r="H15" s="156"/>
    </row>
    <row r="16" spans="1:8" ht="20.25">
      <c r="A16" s="179" t="s">
        <v>28</v>
      </c>
      <c r="B16" s="180"/>
      <c r="C16" s="180"/>
      <c r="D16" s="180"/>
      <c r="E16" s="180"/>
      <c r="F16" s="180"/>
      <c r="G16" s="180"/>
      <c r="H16" s="180"/>
    </row>
    <row r="17" spans="1:8" ht="60">
      <c r="A17" s="11" t="s">
        <v>11</v>
      </c>
      <c r="B17" s="11" t="s">
        <v>10</v>
      </c>
      <c r="C17" s="13" t="s">
        <v>9</v>
      </c>
      <c r="D17" s="34" t="s">
        <v>8</v>
      </c>
      <c r="E17" s="34" t="s">
        <v>7</v>
      </c>
      <c r="F17" s="34" t="s">
        <v>6</v>
      </c>
      <c r="G17" s="34" t="s">
        <v>5</v>
      </c>
      <c r="H17" s="11" t="s">
        <v>23</v>
      </c>
    </row>
    <row r="18" spans="1:8" ht="25.5">
      <c r="A18" s="14">
        <v>1</v>
      </c>
      <c r="B18" s="42" t="s">
        <v>139</v>
      </c>
      <c r="C18" s="42" t="s">
        <v>140</v>
      </c>
      <c r="D18" s="35" t="s">
        <v>15</v>
      </c>
      <c r="E18" s="35">
        <v>1</v>
      </c>
      <c r="F18" s="35" t="s">
        <v>154</v>
      </c>
      <c r="G18" s="35">
        <v>5</v>
      </c>
      <c r="H18" s="32"/>
    </row>
    <row r="19" spans="1:8" ht="38.25">
      <c r="A19" s="14">
        <v>2</v>
      </c>
      <c r="B19" s="43" t="s">
        <v>141</v>
      </c>
      <c r="C19" s="43" t="s">
        <v>142</v>
      </c>
      <c r="D19" s="129" t="s">
        <v>15</v>
      </c>
      <c r="E19" s="129">
        <v>5</v>
      </c>
      <c r="F19" s="129" t="s">
        <v>154</v>
      </c>
      <c r="G19" s="129">
        <v>25</v>
      </c>
      <c r="H19" s="32"/>
    </row>
    <row r="20" spans="1:8" ht="25.5">
      <c r="A20" s="14">
        <v>3</v>
      </c>
      <c r="B20" s="43" t="s">
        <v>67</v>
      </c>
      <c r="C20" s="43" t="s">
        <v>143</v>
      </c>
      <c r="D20" s="128" t="s">
        <v>15</v>
      </c>
      <c r="E20" s="129">
        <v>160</v>
      </c>
      <c r="F20" s="129" t="s">
        <v>227</v>
      </c>
      <c r="G20" s="129">
        <v>800</v>
      </c>
      <c r="H20" s="32"/>
    </row>
    <row r="21" spans="1:8" ht="25.5">
      <c r="A21" s="14">
        <v>4</v>
      </c>
      <c r="B21" s="42" t="s">
        <v>144</v>
      </c>
      <c r="C21" s="42" t="s">
        <v>145</v>
      </c>
      <c r="D21" s="37" t="s">
        <v>15</v>
      </c>
      <c r="E21" s="35">
        <v>1</v>
      </c>
      <c r="F21" s="35" t="s">
        <v>154</v>
      </c>
      <c r="G21" s="35">
        <v>5</v>
      </c>
      <c r="H21" s="32"/>
    </row>
    <row r="22" spans="1:8" ht="20.25">
      <c r="A22" s="187" t="s">
        <v>29</v>
      </c>
      <c r="B22" s="188"/>
      <c r="C22" s="188"/>
      <c r="D22" s="188"/>
      <c r="E22" s="188"/>
      <c r="F22" s="188"/>
      <c r="G22" s="188"/>
      <c r="H22" s="189"/>
    </row>
    <row r="23" spans="1:8" ht="60">
      <c r="A23" s="3" t="s">
        <v>11</v>
      </c>
      <c r="B23" s="3" t="s">
        <v>10</v>
      </c>
      <c r="C23" s="11" t="s">
        <v>9</v>
      </c>
      <c r="D23" s="3" t="s">
        <v>8</v>
      </c>
      <c r="E23" s="3" t="s">
        <v>7</v>
      </c>
      <c r="F23" s="3" t="s">
        <v>6</v>
      </c>
      <c r="G23" s="11" t="s">
        <v>5</v>
      </c>
      <c r="H23" s="11" t="s">
        <v>23</v>
      </c>
    </row>
    <row r="24" spans="1:8" s="49" customFormat="1" ht="38.25">
      <c r="A24" s="27">
        <v>1</v>
      </c>
      <c r="B24" s="26" t="s">
        <v>55</v>
      </c>
      <c r="C24" s="60" t="s">
        <v>32</v>
      </c>
      <c r="D24" s="27" t="s">
        <v>15</v>
      </c>
      <c r="E24" s="48">
        <v>1</v>
      </c>
      <c r="F24" s="48" t="s">
        <v>68</v>
      </c>
      <c r="G24" s="27">
        <v>2</v>
      </c>
      <c r="H24" s="44"/>
    </row>
    <row r="25" spans="1:8" s="49" customFormat="1">
      <c r="A25" s="27">
        <v>2</v>
      </c>
      <c r="B25" s="111" t="s">
        <v>147</v>
      </c>
      <c r="C25" s="111" t="s">
        <v>148</v>
      </c>
      <c r="D25" s="27" t="s">
        <v>15</v>
      </c>
      <c r="E25" s="110">
        <v>1</v>
      </c>
      <c r="F25" s="110" t="s">
        <v>149</v>
      </c>
      <c r="G25" s="110">
        <v>12</v>
      </c>
      <c r="H25" s="44"/>
    </row>
    <row r="26" spans="1:8" s="49" customFormat="1" ht="38.25">
      <c r="A26" s="27">
        <v>3</v>
      </c>
      <c r="B26" s="26" t="s">
        <v>56</v>
      </c>
      <c r="C26" s="60" t="s">
        <v>32</v>
      </c>
      <c r="D26" s="27" t="s">
        <v>15</v>
      </c>
      <c r="E26" s="50">
        <v>1</v>
      </c>
      <c r="F26" s="125" t="s">
        <v>149</v>
      </c>
      <c r="G26" s="27">
        <v>12</v>
      </c>
      <c r="H26" s="44"/>
    </row>
    <row r="27" spans="1:8" s="49" customFormat="1">
      <c r="A27" s="27">
        <v>4</v>
      </c>
      <c r="B27" s="26" t="s">
        <v>57</v>
      </c>
      <c r="C27" s="26" t="s">
        <v>58</v>
      </c>
      <c r="D27" s="27" t="s">
        <v>15</v>
      </c>
      <c r="E27" s="50">
        <v>1</v>
      </c>
      <c r="F27" s="125" t="s">
        <v>149</v>
      </c>
      <c r="G27" s="27">
        <v>5</v>
      </c>
      <c r="H27" s="44"/>
    </row>
    <row r="28" spans="1:8" s="49" customFormat="1" ht="38.25">
      <c r="A28" s="27">
        <v>5</v>
      </c>
      <c r="B28" s="26" t="s">
        <v>59</v>
      </c>
      <c r="C28" s="60" t="s">
        <v>32</v>
      </c>
      <c r="D28" s="27" t="s">
        <v>15</v>
      </c>
      <c r="E28" s="50">
        <v>1</v>
      </c>
      <c r="F28" s="48" t="s">
        <v>153</v>
      </c>
      <c r="G28" s="27">
        <v>1</v>
      </c>
      <c r="H28" s="44"/>
    </row>
    <row r="29" spans="1:8" s="49" customFormat="1" ht="38.25">
      <c r="A29" s="27">
        <v>6</v>
      </c>
      <c r="B29" s="26" t="s">
        <v>60</v>
      </c>
      <c r="C29" s="60" t="s">
        <v>32</v>
      </c>
      <c r="D29" s="27" t="s">
        <v>15</v>
      </c>
      <c r="E29" s="50">
        <v>1</v>
      </c>
      <c r="F29" s="48" t="s">
        <v>153</v>
      </c>
      <c r="G29" s="27">
        <v>2</v>
      </c>
      <c r="H29" s="44"/>
    </row>
    <row r="30" spans="1:8" s="49" customFormat="1" ht="38.25">
      <c r="A30" s="27">
        <v>7</v>
      </c>
      <c r="B30" s="26" t="s">
        <v>61</v>
      </c>
      <c r="C30" s="60" t="s">
        <v>32</v>
      </c>
      <c r="D30" s="27" t="s">
        <v>15</v>
      </c>
      <c r="E30" s="50">
        <v>1</v>
      </c>
      <c r="F30" s="48" t="s">
        <v>132</v>
      </c>
      <c r="G30" s="27">
        <v>5</v>
      </c>
      <c r="H30" s="44"/>
    </row>
    <row r="31" spans="1:8" s="49" customFormat="1">
      <c r="A31" s="27">
        <v>8</v>
      </c>
      <c r="B31" s="26" t="s">
        <v>62</v>
      </c>
      <c r="C31" s="26" t="s">
        <v>63</v>
      </c>
      <c r="D31" s="27" t="s">
        <v>15</v>
      </c>
      <c r="E31" s="50">
        <v>1</v>
      </c>
      <c r="F31" s="48" t="s">
        <v>132</v>
      </c>
      <c r="G31" s="27">
        <v>5</v>
      </c>
      <c r="H31" s="44"/>
    </row>
    <row r="32" spans="1:8" s="49" customFormat="1" ht="38.25">
      <c r="A32" s="27">
        <v>9</v>
      </c>
      <c r="B32" s="26" t="s">
        <v>64</v>
      </c>
      <c r="C32" s="60" t="s">
        <v>32</v>
      </c>
      <c r="D32" s="27" t="s">
        <v>15</v>
      </c>
      <c r="E32" s="98">
        <v>1</v>
      </c>
      <c r="F32" s="48" t="s">
        <v>132</v>
      </c>
      <c r="G32" s="27">
        <v>12</v>
      </c>
      <c r="H32" s="44"/>
    </row>
    <row r="33" spans="1:8" s="49" customFormat="1" ht="38.25">
      <c r="A33" s="27">
        <v>10</v>
      </c>
      <c r="B33" s="26" t="s">
        <v>65</v>
      </c>
      <c r="C33" s="60" t="s">
        <v>32</v>
      </c>
      <c r="D33" s="27" t="s">
        <v>15</v>
      </c>
      <c r="E33" s="98">
        <v>1</v>
      </c>
      <c r="F33" s="48" t="s">
        <v>132</v>
      </c>
      <c r="G33" s="27">
        <v>5</v>
      </c>
      <c r="H33" s="44"/>
    </row>
    <row r="34" spans="1:8" s="49" customFormat="1" ht="38.25">
      <c r="A34" s="27">
        <v>11</v>
      </c>
      <c r="B34" s="26" t="s">
        <v>66</v>
      </c>
      <c r="C34" s="60" t="s">
        <v>32</v>
      </c>
      <c r="D34" s="27" t="s">
        <v>15</v>
      </c>
      <c r="E34" s="98">
        <v>1</v>
      </c>
      <c r="F34" s="48" t="s">
        <v>132</v>
      </c>
      <c r="G34" s="27">
        <v>5</v>
      </c>
      <c r="H34" s="44"/>
    </row>
    <row r="35" spans="1:8" ht="20.25">
      <c r="A35" s="179" t="s">
        <v>12</v>
      </c>
      <c r="B35" s="180"/>
      <c r="C35" s="180"/>
      <c r="D35" s="160"/>
      <c r="E35" s="160"/>
      <c r="F35" s="160"/>
      <c r="G35" s="160"/>
      <c r="H35" s="180"/>
    </row>
    <row r="36" spans="1:8" ht="60">
      <c r="A36" s="12" t="s">
        <v>11</v>
      </c>
      <c r="B36" s="11" t="s">
        <v>10</v>
      </c>
      <c r="C36" s="11" t="s">
        <v>9</v>
      </c>
      <c r="D36" s="11" t="s">
        <v>8</v>
      </c>
      <c r="E36" s="11" t="s">
        <v>7</v>
      </c>
      <c r="F36" s="11" t="s">
        <v>6</v>
      </c>
      <c r="G36" s="11" t="s">
        <v>5</v>
      </c>
      <c r="H36" s="11" t="s">
        <v>23</v>
      </c>
    </row>
    <row r="37" spans="1:8" ht="38.25">
      <c r="A37" s="113">
        <v>1</v>
      </c>
      <c r="B37" s="112" t="s">
        <v>0</v>
      </c>
      <c r="C37" s="71" t="s">
        <v>109</v>
      </c>
      <c r="D37" s="107" t="s">
        <v>1</v>
      </c>
      <c r="E37" s="107">
        <v>1</v>
      </c>
      <c r="F37" s="108" t="s">
        <v>132</v>
      </c>
      <c r="G37" s="45">
        <v>5</v>
      </c>
      <c r="H37" s="109"/>
    </row>
    <row r="38" spans="1:8" ht="38.25">
      <c r="A38" s="113">
        <v>2</v>
      </c>
      <c r="B38" s="132" t="s">
        <v>226</v>
      </c>
      <c r="C38" s="42" t="s">
        <v>109</v>
      </c>
      <c r="D38" s="123" t="s">
        <v>1</v>
      </c>
      <c r="E38" s="41">
        <v>1</v>
      </c>
      <c r="F38" s="41" t="s">
        <v>171</v>
      </c>
      <c r="G38" s="27">
        <v>5</v>
      </c>
      <c r="H38" s="109"/>
    </row>
  </sheetData>
  <mergeCells count="31">
    <mergeCell ref="A35:H35"/>
    <mergeCell ref="A22:H22"/>
    <mergeCell ref="A1:H1"/>
    <mergeCell ref="A5:H5"/>
    <mergeCell ref="A6:H6"/>
    <mergeCell ref="A16:H16"/>
    <mergeCell ref="A14:B14"/>
    <mergeCell ref="C14:H14"/>
    <mergeCell ref="A2:H2"/>
    <mergeCell ref="A3:H3"/>
    <mergeCell ref="A4:H4"/>
    <mergeCell ref="A7:B7"/>
    <mergeCell ref="C7:H7"/>
    <mergeCell ref="A8:C8"/>
    <mergeCell ref="D8:H8"/>
    <mergeCell ref="A9:B9"/>
    <mergeCell ref="C9:H9"/>
    <mergeCell ref="A10:B10"/>
    <mergeCell ref="C10:D10"/>
    <mergeCell ref="E10:F10"/>
    <mergeCell ref="G10:H10"/>
    <mergeCell ref="A13:B13"/>
    <mergeCell ref="C13:H13"/>
    <mergeCell ref="A15:B15"/>
    <mergeCell ref="C15:H15"/>
    <mergeCell ref="A11:B11"/>
    <mergeCell ref="C11:D11"/>
    <mergeCell ref="E11:F11"/>
    <mergeCell ref="G11:H11"/>
    <mergeCell ref="A12:B12"/>
    <mergeCell ref="C12:H12"/>
  </mergeCells>
  <hyperlinks>
    <hyperlink ref="G10" r:id="rId1"/>
    <hyperlink ref="G11" r:id="rId2"/>
  </hyperlinks>
  <pageMargins left="0.7" right="0.7" top="0.75" bottom="0.75" header="0" footer="0"/>
  <pageSetup paperSize="9"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3"/>
  <sheetViews>
    <sheetView zoomScale="87" zoomScaleNormal="87" workbookViewId="0">
      <selection activeCell="B8" sqref="B8"/>
    </sheetView>
  </sheetViews>
  <sheetFormatPr defaultColWidth="14.42578125" defaultRowHeight="15"/>
  <cols>
    <col min="1" max="1" width="5.140625" style="1" customWidth="1"/>
    <col min="2" max="2" width="52" style="1" customWidth="1"/>
    <col min="3" max="3" width="27.42578125" style="1" customWidth="1"/>
    <col min="4" max="4" width="22" style="1" customWidth="1"/>
    <col min="5" max="5" width="15.42578125" style="1" customWidth="1"/>
    <col min="6" max="6" width="19.7109375" style="1" bestFit="1" customWidth="1"/>
    <col min="7" max="7" width="14.42578125" style="1" customWidth="1"/>
    <col min="8" max="9" width="8.7109375" style="1" customWidth="1"/>
    <col min="10" max="16384" width="14.42578125" style="1"/>
  </cols>
  <sheetData>
    <row r="1" spans="1:8">
      <c r="A1" s="191"/>
      <c r="B1" s="192"/>
      <c r="C1" s="192"/>
      <c r="D1" s="192"/>
      <c r="E1" s="192"/>
      <c r="F1" s="192"/>
      <c r="G1" s="192"/>
    </row>
    <row r="2" spans="1:8" s="51" customFormat="1" ht="20.25">
      <c r="A2" s="162" t="s">
        <v>93</v>
      </c>
      <c r="B2" s="162"/>
      <c r="C2" s="162"/>
      <c r="D2" s="162"/>
      <c r="E2" s="162"/>
      <c r="F2" s="162"/>
      <c r="G2" s="162"/>
      <c r="H2" s="64"/>
    </row>
    <row r="3" spans="1:8" s="51" customFormat="1" ht="20.25">
      <c r="A3" s="163" t="str">
        <f>'Информация о Чемпионате'!B4</f>
        <v>Региональный этап</v>
      </c>
      <c r="B3" s="163"/>
      <c r="C3" s="163"/>
      <c r="D3" s="163"/>
      <c r="E3" s="163"/>
      <c r="F3" s="163"/>
      <c r="G3" s="163"/>
      <c r="H3" s="65"/>
    </row>
    <row r="4" spans="1:8" s="51" customFormat="1" ht="20.25">
      <c r="A4" s="162" t="s">
        <v>94</v>
      </c>
      <c r="B4" s="162"/>
      <c r="C4" s="162"/>
      <c r="D4" s="162"/>
      <c r="E4" s="162"/>
      <c r="F4" s="162"/>
      <c r="G4" s="162"/>
      <c r="H4" s="64"/>
    </row>
    <row r="5" spans="1:8" ht="20.25">
      <c r="A5" s="193" t="str">
        <f>'Информация о Чемпионате'!B3</f>
        <v>Инженерия лесопользования и лесовосстановления</v>
      </c>
      <c r="B5" s="193"/>
      <c r="C5" s="193"/>
      <c r="D5" s="193"/>
      <c r="E5" s="193"/>
      <c r="F5" s="193"/>
      <c r="G5" s="193"/>
      <c r="H5" s="66"/>
    </row>
    <row r="6" spans="1:8" ht="20.25">
      <c r="A6" s="179" t="s">
        <v>30</v>
      </c>
      <c r="B6" s="190"/>
      <c r="C6" s="190"/>
      <c r="D6" s="190"/>
      <c r="E6" s="190"/>
      <c r="F6" s="190"/>
      <c r="G6" s="190"/>
    </row>
    <row r="7" spans="1:8" ht="30">
      <c r="A7" s="11" t="s">
        <v>11</v>
      </c>
      <c r="B7" s="11" t="s">
        <v>10</v>
      </c>
      <c r="C7" s="13" t="s">
        <v>9</v>
      </c>
      <c r="D7" s="11" t="s">
        <v>8</v>
      </c>
      <c r="E7" s="11" t="s">
        <v>7</v>
      </c>
      <c r="F7" s="11" t="s">
        <v>6</v>
      </c>
      <c r="G7" s="11" t="s">
        <v>31</v>
      </c>
    </row>
    <row r="8" spans="1:8">
      <c r="A8" s="14">
        <v>1</v>
      </c>
      <c r="B8" s="124" t="s">
        <v>146</v>
      </c>
      <c r="C8" s="6"/>
      <c r="D8" s="20"/>
      <c r="E8" s="20"/>
      <c r="F8" s="20"/>
      <c r="G8" s="19"/>
    </row>
    <row r="9" spans="1:8">
      <c r="A9" s="14">
        <v>2</v>
      </c>
      <c r="B9" s="21"/>
      <c r="C9" s="6"/>
      <c r="D9" s="20"/>
      <c r="E9" s="20"/>
      <c r="F9" s="20"/>
      <c r="G9" s="19"/>
    </row>
    <row r="10" spans="1:8">
      <c r="A10" s="14">
        <v>3</v>
      </c>
      <c r="B10" s="21"/>
      <c r="C10" s="6"/>
      <c r="D10" s="7"/>
      <c r="E10" s="20"/>
      <c r="F10" s="20"/>
      <c r="G10" s="19"/>
    </row>
    <row r="11" spans="1:8">
      <c r="A11" s="14">
        <v>4</v>
      </c>
      <c r="B11" s="18"/>
      <c r="C11" s="6"/>
      <c r="D11" s="17"/>
      <c r="E11" s="16"/>
      <c r="F11" s="20"/>
      <c r="G11" s="15"/>
    </row>
    <row r="12" spans="1:8">
      <c r="A12" s="14">
        <v>5</v>
      </c>
      <c r="B12" s="2"/>
      <c r="C12" s="4"/>
      <c r="D12" s="3"/>
      <c r="E12" s="11"/>
      <c r="F12" s="11"/>
      <c r="G12" s="2"/>
    </row>
    <row r="13" spans="1:8">
      <c r="A13" s="14">
        <v>6</v>
      </c>
      <c r="B13" s="12"/>
      <c r="C13" s="4"/>
      <c r="D13" s="3"/>
      <c r="E13" s="11"/>
      <c r="F13" s="11"/>
      <c r="G13" s="11"/>
    </row>
  </sheetData>
  <mergeCells count="6">
    <mergeCell ref="A6:G6"/>
    <mergeCell ref="A1:G1"/>
    <mergeCell ref="A5:G5"/>
    <mergeCell ref="A2:G2"/>
    <mergeCell ref="A3:G3"/>
    <mergeCell ref="A4:G4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Тунеева</cp:lastModifiedBy>
  <dcterms:created xsi:type="dcterms:W3CDTF">2023-01-11T12:24:27Z</dcterms:created>
  <dcterms:modified xsi:type="dcterms:W3CDTF">2025-01-15T11:42:37Z</dcterms:modified>
</cp:coreProperties>
</file>